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Deepak Crisil\Deepak PSPCL\Working\Deficiency\Capex\"/>
    </mc:Choice>
  </mc:AlternateContent>
  <bookViews>
    <workbookView xWindow="0" yWindow="0" windowWidth="20490" windowHeight="7620" tabRatio="500"/>
  </bookViews>
  <sheets>
    <sheet name="D7-2020-21 h1 " sheetId="2" r:id="rId1"/>
    <sheet name="D7-2020-21 h2" sheetId="3" r:id="rId2"/>
    <sheet name="D7-2021-22 (As per PSERC)" sheetId="4" r:id="rId3"/>
  </sheets>
  <definedNames>
    <definedName name="_xlnm.Print_Area" localSheetId="0">'D7-2020-21 h1 '!$A$1:$BB$25</definedName>
    <definedName name="_xlnm.Print_Area" localSheetId="1">'D7-2020-21 h2'!$A$1:$BB$25</definedName>
    <definedName name="_xlnm.Print_Area" localSheetId="2">'D7-2021-22 (As per PSERC)'!$A$1:$BB$25</definedName>
    <definedName name="_xlnm.Print_Titles" localSheetId="0">'D7-2020-21 h1 '!$A:$B</definedName>
    <definedName name="_xlnm.Print_Titles" localSheetId="1">'D7-2020-21 h2'!$A:$B</definedName>
    <definedName name="_xlnm.Print_Titles" localSheetId="2">'D7-2021-22 (As per PSERC)'!$A:$B</definedName>
  </definedNames>
  <calcPr calcId="162913" iterate="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Y11" i="4" l="1"/>
  <c r="G10" i="4"/>
  <c r="G9" i="4"/>
  <c r="H9" i="4" s="1"/>
  <c r="P9" i="4" s="1"/>
  <c r="R9" i="4" s="1"/>
  <c r="G7" i="4"/>
  <c r="G6" i="4"/>
  <c r="H19" i="4"/>
  <c r="AC19" i="4" s="1"/>
  <c r="Y19" i="4"/>
  <c r="AF19" i="4" s="1"/>
  <c r="Z19" i="4"/>
  <c r="AJ19" i="4" s="1"/>
  <c r="H20" i="4"/>
  <c r="Y20" i="4"/>
  <c r="Z20" i="4"/>
  <c r="AE20" i="4" s="1"/>
  <c r="AC20" i="4"/>
  <c r="AM20" i="4" s="1"/>
  <c r="AH20" i="4"/>
  <c r="AR20" i="4" s="1"/>
  <c r="H21" i="4"/>
  <c r="Y21" i="4"/>
  <c r="AC21" i="4" s="1"/>
  <c r="Z21" i="4"/>
  <c r="H22" i="4"/>
  <c r="Y22" i="4" s="1"/>
  <c r="H23" i="4"/>
  <c r="AC23" i="4"/>
  <c r="AM23" i="4" s="1"/>
  <c r="AH23" i="4"/>
  <c r="AR23" i="4" s="1"/>
  <c r="AQ24" i="4"/>
  <c r="AF20" i="4"/>
  <c r="AP20" i="4"/>
  <c r="AF21" i="4"/>
  <c r="AP21" i="4" s="1"/>
  <c r="AF23" i="4"/>
  <c r="AP23" i="4"/>
  <c r="AI19" i="4"/>
  <c r="AK19" i="4"/>
  <c r="AL19" i="4"/>
  <c r="AN19" i="4"/>
  <c r="AI20" i="4"/>
  <c r="AJ20" i="4"/>
  <c r="AK20" i="4"/>
  <c r="AK24" i="4" s="1"/>
  <c r="AL20" i="4"/>
  <c r="AN20" i="4"/>
  <c r="AJ21" i="4"/>
  <c r="AK21" i="4"/>
  <c r="AL21" i="4"/>
  <c r="AL24" i="4" s="1"/>
  <c r="AN21" i="4"/>
  <c r="AK22" i="4"/>
  <c r="AL22" i="4"/>
  <c r="AN22" i="4"/>
  <c r="AI23" i="4"/>
  <c r="AO23" i="4" s="1"/>
  <c r="AJ23" i="4"/>
  <c r="AK23" i="4"/>
  <c r="AL23" i="4"/>
  <c r="AN23" i="4"/>
  <c r="AN24" i="4" s="1"/>
  <c r="AG24" i="4"/>
  <c r="AE23" i="4"/>
  <c r="AD24" i="4"/>
  <c r="AB24" i="4"/>
  <c r="AA24" i="4"/>
  <c r="X24" i="4"/>
  <c r="W24" i="4"/>
  <c r="V24" i="4"/>
  <c r="U24" i="4"/>
  <c r="T24" i="4"/>
  <c r="S24" i="4"/>
  <c r="P19" i="4"/>
  <c r="P24" i="4" s="1"/>
  <c r="R19" i="4"/>
  <c r="P20" i="4"/>
  <c r="R20" i="4" s="1"/>
  <c r="R24" i="4" s="1"/>
  <c r="P21" i="4"/>
  <c r="R21" i="4"/>
  <c r="P22" i="4"/>
  <c r="R22" i="4"/>
  <c r="P23" i="4"/>
  <c r="R23" i="4"/>
  <c r="Q24" i="4"/>
  <c r="O24" i="4"/>
  <c r="N24" i="4"/>
  <c r="M24" i="4"/>
  <c r="L24" i="4"/>
  <c r="K24" i="4"/>
  <c r="J24" i="4"/>
  <c r="I24" i="4"/>
  <c r="G24" i="4"/>
  <c r="AN17" i="4"/>
  <c r="AI17" i="4"/>
  <c r="AD17" i="4"/>
  <c r="Y17" i="4"/>
  <c r="H6" i="4"/>
  <c r="P6" i="4" s="1"/>
  <c r="AH6" i="4"/>
  <c r="AR6" i="4"/>
  <c r="H7" i="4"/>
  <c r="P7" i="4" s="1"/>
  <c r="R7" i="4" s="1"/>
  <c r="AH7" i="4"/>
  <c r="AR7" i="4"/>
  <c r="H8" i="4"/>
  <c r="AH8" i="4"/>
  <c r="AH13" i="4" s="1"/>
  <c r="AR8" i="4"/>
  <c r="AR13" i="4" s="1"/>
  <c r="AH9" i="4"/>
  <c r="AR9" i="4"/>
  <c r="H10" i="4"/>
  <c r="P10" i="4" s="1"/>
  <c r="R10" i="4" s="1"/>
  <c r="AH10" i="4"/>
  <c r="AR10" i="4"/>
  <c r="AH11" i="4"/>
  <c r="AR11" i="4"/>
  <c r="AH12" i="4"/>
  <c r="AR12" i="4"/>
  <c r="AQ6" i="4"/>
  <c r="AQ7" i="4"/>
  <c r="AQ13" i="4" s="1"/>
  <c r="AQ8" i="4"/>
  <c r="AQ9" i="4"/>
  <c r="AQ10" i="4"/>
  <c r="AQ11" i="4"/>
  <c r="AQ12" i="4"/>
  <c r="AF6" i="4"/>
  <c r="AP6" i="4"/>
  <c r="AP13" i="4" s="1"/>
  <c r="AF7" i="4"/>
  <c r="AF13" i="4" s="1"/>
  <c r="AP7" i="4"/>
  <c r="AF8" i="4"/>
  <c r="AP8" i="4" s="1"/>
  <c r="AF9" i="4"/>
  <c r="AP9" i="4"/>
  <c r="AF10" i="4"/>
  <c r="AP10" i="4"/>
  <c r="AF11" i="4"/>
  <c r="AP11" i="4"/>
  <c r="AF12" i="4"/>
  <c r="AP12" i="4" s="1"/>
  <c r="AI6" i="4"/>
  <c r="AO6" i="4" s="1"/>
  <c r="AJ6" i="4"/>
  <c r="AJ13" i="4" s="1"/>
  <c r="AK6" i="4"/>
  <c r="AL6" i="4"/>
  <c r="AM6" i="4"/>
  <c r="AM13" i="4" s="1"/>
  <c r="AN6" i="4"/>
  <c r="AN13" i="4" s="1"/>
  <c r="AI7" i="4"/>
  <c r="AJ7" i="4"/>
  <c r="AK7" i="4"/>
  <c r="AL7" i="4"/>
  <c r="AM7" i="4"/>
  <c r="AN7" i="4"/>
  <c r="AO7" i="4"/>
  <c r="AI8" i="4"/>
  <c r="AJ8" i="4"/>
  <c r="AK8" i="4"/>
  <c r="AL8" i="4"/>
  <c r="AM8" i="4"/>
  <c r="AN8" i="4"/>
  <c r="AO8" i="4"/>
  <c r="AI9" i="4"/>
  <c r="AO9" i="4" s="1"/>
  <c r="AJ9" i="4"/>
  <c r="AK9" i="4"/>
  <c r="AL9" i="4"/>
  <c r="AM9" i="4"/>
  <c r="AN9" i="4"/>
  <c r="AI10" i="4"/>
  <c r="AO10" i="4" s="1"/>
  <c r="AJ10" i="4"/>
  <c r="AK10" i="4"/>
  <c r="AL10" i="4"/>
  <c r="AM10" i="4"/>
  <c r="AN10" i="4"/>
  <c r="AI11" i="4"/>
  <c r="AO11" i="4" s="1"/>
  <c r="AJ11" i="4"/>
  <c r="AK11" i="4"/>
  <c r="AK13" i="4" s="1"/>
  <c r="AL11" i="4"/>
  <c r="AM11" i="4"/>
  <c r="AN11" i="4"/>
  <c r="AI12" i="4"/>
  <c r="AO12" i="4" s="1"/>
  <c r="AJ12" i="4"/>
  <c r="AK12" i="4"/>
  <c r="AL12" i="4"/>
  <c r="AL13" i="4" s="1"/>
  <c r="AM12" i="4"/>
  <c r="AN12" i="4"/>
  <c r="AG13" i="4"/>
  <c r="AE6" i="4"/>
  <c r="AE13" i="4" s="1"/>
  <c r="AE7" i="4"/>
  <c r="AE8" i="4"/>
  <c r="AE9" i="4"/>
  <c r="AE10" i="4"/>
  <c r="AE11" i="4"/>
  <c r="AE12" i="4"/>
  <c r="AD13" i="4"/>
  <c r="AC13" i="4"/>
  <c r="AB13" i="4"/>
  <c r="AA13" i="4"/>
  <c r="Z13" i="4"/>
  <c r="Y13" i="4"/>
  <c r="X13" i="4"/>
  <c r="W13" i="4"/>
  <c r="V13" i="4"/>
  <c r="U13" i="4"/>
  <c r="T13" i="4"/>
  <c r="S13" i="4"/>
  <c r="P8" i="4"/>
  <c r="R8" i="4"/>
  <c r="P11" i="4"/>
  <c r="R11" i="4"/>
  <c r="P12" i="4"/>
  <c r="R12" i="4"/>
  <c r="Q13" i="4"/>
  <c r="O13" i="4"/>
  <c r="N13" i="4"/>
  <c r="M13" i="4"/>
  <c r="L13" i="4"/>
  <c r="K13" i="4"/>
  <c r="J13" i="4"/>
  <c r="I13" i="4"/>
  <c r="H11" i="4"/>
  <c r="H12" i="4"/>
  <c r="G13" i="4"/>
  <c r="AN4" i="4"/>
  <c r="AI4" i="4"/>
  <c r="AD4" i="4"/>
  <c r="Y4" i="4"/>
  <c r="P20" i="3"/>
  <c r="P21" i="3"/>
  <c r="P22" i="3"/>
  <c r="R22" i="3" s="1"/>
  <c r="P23" i="3"/>
  <c r="R23" i="3" s="1"/>
  <c r="P19" i="3"/>
  <c r="P24" i="3" s="1"/>
  <c r="R12" i="3"/>
  <c r="R11" i="3"/>
  <c r="P11" i="3"/>
  <c r="P12" i="3"/>
  <c r="H11" i="3"/>
  <c r="Y11" i="3"/>
  <c r="AE11" i="3"/>
  <c r="Y12" i="3"/>
  <c r="AE12" i="3" s="1"/>
  <c r="Z12" i="3"/>
  <c r="AC12" i="3"/>
  <c r="AH12" i="3" s="1"/>
  <c r="AR12" i="3" s="1"/>
  <c r="AC12" i="2"/>
  <c r="Z12" i="2"/>
  <c r="Y12" i="2"/>
  <c r="AJ12" i="2"/>
  <c r="H12" i="3"/>
  <c r="G10" i="3"/>
  <c r="H10" i="3" s="1"/>
  <c r="G9" i="3"/>
  <c r="G13" i="3" s="1"/>
  <c r="G6" i="3"/>
  <c r="G7" i="3"/>
  <c r="G8" i="3"/>
  <c r="H19" i="3"/>
  <c r="Y19" i="3"/>
  <c r="AF19" i="3" s="1"/>
  <c r="Z19" i="3"/>
  <c r="AC19" i="3"/>
  <c r="AM19" i="3" s="1"/>
  <c r="AH19" i="3"/>
  <c r="AR19" i="3" s="1"/>
  <c r="H20" i="3"/>
  <c r="Y20" i="3"/>
  <c r="Z20" i="3"/>
  <c r="AC20" i="3"/>
  <c r="AM20" i="3" s="1"/>
  <c r="AH20" i="3"/>
  <c r="AR20" i="3"/>
  <c r="H21" i="3"/>
  <c r="Y21" i="3" s="1"/>
  <c r="H22" i="3"/>
  <c r="AC22" i="3" s="1"/>
  <c r="Y22" i="3"/>
  <c r="AF22" i="3" s="1"/>
  <c r="AP22" i="3" s="1"/>
  <c r="Z22" i="3"/>
  <c r="AE22" i="3" s="1"/>
  <c r="H23" i="3"/>
  <c r="Y23" i="3"/>
  <c r="AI23" i="3" s="1"/>
  <c r="AO23" i="3" s="1"/>
  <c r="Z23" i="3"/>
  <c r="AJ23" i="3" s="1"/>
  <c r="AC23" i="3"/>
  <c r="AH23" i="3"/>
  <c r="AR23" i="3" s="1"/>
  <c r="AQ24" i="3"/>
  <c r="AF20" i="3"/>
  <c r="AP20" i="3"/>
  <c r="AI19" i="3"/>
  <c r="AO19" i="3" s="1"/>
  <c r="AJ19" i="3"/>
  <c r="AK19" i="3"/>
  <c r="AL19" i="3"/>
  <c r="AN19" i="3"/>
  <c r="AI20" i="3"/>
  <c r="AJ20" i="3"/>
  <c r="AK20" i="3"/>
  <c r="AK24" i="3" s="1"/>
  <c r="AL20" i="3"/>
  <c r="AN20" i="3"/>
  <c r="AK21" i="3"/>
  <c r="AL21" i="3"/>
  <c r="AL24" i="3" s="1"/>
  <c r="AN21" i="3"/>
  <c r="AK22" i="3"/>
  <c r="AL22" i="3"/>
  <c r="AN22" i="3"/>
  <c r="AK23" i="3"/>
  <c r="AL23" i="3"/>
  <c r="AM23" i="3"/>
  <c r="AN23" i="3"/>
  <c r="AN24" i="3" s="1"/>
  <c r="AG24" i="3"/>
  <c r="AE20" i="3"/>
  <c r="AE23" i="3"/>
  <c r="AD24" i="3"/>
  <c r="AB24" i="3"/>
  <c r="AA24" i="3"/>
  <c r="X24" i="3"/>
  <c r="W24" i="3"/>
  <c r="V24" i="3"/>
  <c r="U24" i="3"/>
  <c r="T24" i="3"/>
  <c r="S24" i="3"/>
  <c r="R19" i="3"/>
  <c r="R24" i="3" s="1"/>
  <c r="R20" i="3"/>
  <c r="R21" i="3"/>
  <c r="Q24" i="3"/>
  <c r="O24" i="3"/>
  <c r="N24" i="3"/>
  <c r="M24" i="3"/>
  <c r="L24" i="3"/>
  <c r="K24" i="3"/>
  <c r="J24" i="3"/>
  <c r="I24" i="3"/>
  <c r="G24" i="3"/>
  <c r="AN17" i="3"/>
  <c r="AI17" i="3"/>
  <c r="AD17" i="3"/>
  <c r="Y17" i="3"/>
  <c r="H6" i="3"/>
  <c r="P6" i="3" s="1"/>
  <c r="H7" i="3"/>
  <c r="Z7" i="3" s="1"/>
  <c r="AJ7" i="3" s="1"/>
  <c r="AC7" i="3"/>
  <c r="AH7" i="3" s="1"/>
  <c r="AR7" i="3" s="1"/>
  <c r="H8" i="3"/>
  <c r="AC8" i="3" s="1"/>
  <c r="AH11" i="3"/>
  <c r="AR11" i="3"/>
  <c r="AQ6" i="3"/>
  <c r="AQ7" i="3"/>
  <c r="AQ13" i="3" s="1"/>
  <c r="AQ8" i="3"/>
  <c r="AQ9" i="3"/>
  <c r="AQ10" i="3"/>
  <c r="AQ11" i="3"/>
  <c r="AQ12" i="3"/>
  <c r="Z6" i="3"/>
  <c r="Y7" i="3"/>
  <c r="Z8" i="3"/>
  <c r="AJ8" i="3" s="1"/>
  <c r="AF11" i="3"/>
  <c r="AP11" i="3" s="1"/>
  <c r="AJ6" i="3"/>
  <c r="AK6" i="3"/>
  <c r="AK13" i="3" s="1"/>
  <c r="AL6" i="3"/>
  <c r="AL13" i="3" s="1"/>
  <c r="AN6" i="3"/>
  <c r="AK7" i="3"/>
  <c r="AL7" i="3"/>
  <c r="AM7" i="3"/>
  <c r="AN7" i="3"/>
  <c r="AK8" i="3"/>
  <c r="AL8" i="3"/>
  <c r="AN8" i="3"/>
  <c r="AN13" i="3" s="1"/>
  <c r="AK9" i="3"/>
  <c r="AL9" i="3"/>
  <c r="AN9" i="3"/>
  <c r="AK10" i="3"/>
  <c r="AL10" i="3"/>
  <c r="AN10" i="3"/>
  <c r="AI11" i="3"/>
  <c r="AO11" i="3" s="1"/>
  <c r="AJ11" i="3"/>
  <c r="AK11" i="3"/>
  <c r="AL11" i="3"/>
  <c r="AM11" i="3"/>
  <c r="AN11" i="3"/>
  <c r="AI12" i="3"/>
  <c r="AJ12" i="3"/>
  <c r="AK12" i="3"/>
  <c r="AL12" i="3"/>
  <c r="AN12" i="3"/>
  <c r="AG13" i="3"/>
  <c r="AD13" i="3"/>
  <c r="AB13" i="3"/>
  <c r="AA13" i="3"/>
  <c r="X13" i="3"/>
  <c r="W13" i="3"/>
  <c r="V13" i="3"/>
  <c r="U13" i="3"/>
  <c r="T13" i="3"/>
  <c r="S13" i="3"/>
  <c r="P8" i="3"/>
  <c r="R8" i="3"/>
  <c r="Q13" i="3"/>
  <c r="O13" i="3"/>
  <c r="N13" i="3"/>
  <c r="M13" i="3"/>
  <c r="L13" i="3"/>
  <c r="K13" i="3"/>
  <c r="J13" i="3"/>
  <c r="I13" i="3"/>
  <c r="AN4" i="3"/>
  <c r="AI4" i="3"/>
  <c r="AD4" i="3"/>
  <c r="Y4" i="3"/>
  <c r="R6" i="3" l="1"/>
  <c r="AE7" i="3"/>
  <c r="R6" i="4"/>
  <c r="R13" i="4" s="1"/>
  <c r="P13" i="4"/>
  <c r="AI22" i="4"/>
  <c r="Y24" i="4"/>
  <c r="AO20" i="3"/>
  <c r="AH22" i="3"/>
  <c r="AR22" i="3" s="1"/>
  <c r="AM22" i="3"/>
  <c r="AJ24" i="4"/>
  <c r="Y24" i="3"/>
  <c r="AI21" i="3"/>
  <c r="AM21" i="4"/>
  <c r="AH21" i="4"/>
  <c r="AR21" i="4" s="1"/>
  <c r="AE21" i="4"/>
  <c r="AO13" i="4"/>
  <c r="AH19" i="4"/>
  <c r="AM19" i="4"/>
  <c r="AJ24" i="3"/>
  <c r="P10" i="3"/>
  <c r="R10" i="3" s="1"/>
  <c r="AC10" i="3"/>
  <c r="Y10" i="3"/>
  <c r="Z10" i="3"/>
  <c r="AJ10" i="3" s="1"/>
  <c r="AO20" i="4"/>
  <c r="AP19" i="4"/>
  <c r="AM8" i="3"/>
  <c r="AH8" i="3"/>
  <c r="AR8" i="3" s="1"/>
  <c r="AP19" i="3"/>
  <c r="H9" i="3"/>
  <c r="H24" i="3"/>
  <c r="AI21" i="4"/>
  <c r="AJ22" i="3"/>
  <c r="P7" i="3"/>
  <c r="R7" i="3" s="1"/>
  <c r="AI7" i="3"/>
  <c r="AO7" i="3" s="1"/>
  <c r="Y8" i="3"/>
  <c r="Y6" i="3"/>
  <c r="AC6" i="3"/>
  <c r="AE19" i="3"/>
  <c r="AI22" i="3"/>
  <c r="AF23" i="3"/>
  <c r="AP23" i="3" s="1"/>
  <c r="H13" i="4"/>
  <c r="AE19" i="4"/>
  <c r="AM12" i="3"/>
  <c r="AO12" i="3" s="1"/>
  <c r="AC21" i="3"/>
  <c r="AF12" i="3"/>
  <c r="AP12" i="3" s="1"/>
  <c r="AF7" i="3"/>
  <c r="AP7" i="3" s="1"/>
  <c r="Z21" i="3"/>
  <c r="AJ21" i="3" s="1"/>
  <c r="AI13" i="4"/>
  <c r="H24" i="4"/>
  <c r="Z22" i="4"/>
  <c r="AJ22" i="4" s="1"/>
  <c r="AQ24" i="2"/>
  <c r="AH12" i="2"/>
  <c r="AR12" i="2" s="1"/>
  <c r="AQ7" i="2"/>
  <c r="AQ8" i="2"/>
  <c r="AQ9" i="2"/>
  <c r="AQ10" i="2"/>
  <c r="AQ11" i="2"/>
  <c r="AQ12" i="2"/>
  <c r="AQ6" i="2"/>
  <c r="AQ13" i="2" s="1"/>
  <c r="AF12" i="2"/>
  <c r="AP12" i="2" s="1"/>
  <c r="AP11" i="2"/>
  <c r="AH11" i="2"/>
  <c r="AR11" i="2" s="1"/>
  <c r="AF11" i="2"/>
  <c r="Z9" i="3" l="1"/>
  <c r="P9" i="3"/>
  <c r="R9" i="3" s="1"/>
  <c r="AC9" i="3"/>
  <c r="Y9" i="3"/>
  <c r="AC22" i="4"/>
  <c r="H13" i="3"/>
  <c r="Z24" i="3"/>
  <c r="AM21" i="3"/>
  <c r="AM24" i="3" s="1"/>
  <c r="AH21" i="3"/>
  <c r="AM6" i="3"/>
  <c r="AC13" i="3"/>
  <c r="AH6" i="3"/>
  <c r="AI24" i="4"/>
  <c r="AO21" i="4"/>
  <c r="AC24" i="3"/>
  <c r="AF6" i="3"/>
  <c r="AI6" i="3"/>
  <c r="AE6" i="3"/>
  <c r="AF22" i="4"/>
  <c r="AO21" i="3"/>
  <c r="AO24" i="3" s="1"/>
  <c r="AI24" i="3"/>
  <c r="AO19" i="4"/>
  <c r="AR19" i="4"/>
  <c r="AE8" i="3"/>
  <c r="AI8" i="3"/>
  <c r="AO8" i="3" s="1"/>
  <c r="AF8" i="3"/>
  <c r="AP8" i="3" s="1"/>
  <c r="AE24" i="4"/>
  <c r="AI10" i="3"/>
  <c r="AE10" i="3"/>
  <c r="AF10" i="3"/>
  <c r="AP10" i="3" s="1"/>
  <c r="AE21" i="3"/>
  <c r="AE24" i="3" s="1"/>
  <c r="R13" i="3"/>
  <c r="AO22" i="3"/>
  <c r="Z24" i="4"/>
  <c r="AH10" i="3"/>
  <c r="AR10" i="3" s="1"/>
  <c r="AM10" i="3"/>
  <c r="AF21" i="3"/>
  <c r="AE22" i="4"/>
  <c r="P13" i="3"/>
  <c r="H19" i="2"/>
  <c r="Z19" i="2" s="1"/>
  <c r="AK19" i="2"/>
  <c r="AK24" i="2" s="1"/>
  <c r="AL19" i="2"/>
  <c r="AN19" i="2"/>
  <c r="H20" i="2"/>
  <c r="Y20" i="2"/>
  <c r="AF20" i="2" s="1"/>
  <c r="AP20" i="2" s="1"/>
  <c r="AI20" i="2"/>
  <c r="Z20" i="2"/>
  <c r="AJ20" i="2" s="1"/>
  <c r="AK20" i="2"/>
  <c r="AL20" i="2"/>
  <c r="AC20" i="2"/>
  <c r="AH20" i="2" s="1"/>
  <c r="AR20" i="2" s="1"/>
  <c r="AN20" i="2"/>
  <c r="H21" i="2"/>
  <c r="Y21" i="2" s="1"/>
  <c r="AK21" i="2"/>
  <c r="AL21" i="2"/>
  <c r="AN21" i="2"/>
  <c r="H22" i="2"/>
  <c r="Y22" i="2"/>
  <c r="AF22" i="2" s="1"/>
  <c r="AP22" i="2" s="1"/>
  <c r="Z22" i="2"/>
  <c r="AJ22" i="2"/>
  <c r="AK22" i="2"/>
  <c r="AL22" i="2"/>
  <c r="AN22" i="2"/>
  <c r="AN24" i="2" s="1"/>
  <c r="H23" i="2"/>
  <c r="AC23" i="2" s="1"/>
  <c r="Y23" i="2"/>
  <c r="AF23" i="2" s="1"/>
  <c r="AP23" i="2" s="1"/>
  <c r="Z23" i="2"/>
  <c r="AJ23" i="2"/>
  <c r="AK23" i="2"/>
  <c r="AL23" i="2"/>
  <c r="AN23" i="2"/>
  <c r="AL24" i="2"/>
  <c r="AG24" i="2"/>
  <c r="AD24" i="2"/>
  <c r="AB24" i="2"/>
  <c r="AA24" i="2"/>
  <c r="X24" i="2"/>
  <c r="W24" i="2"/>
  <c r="V24" i="2"/>
  <c r="U24" i="2"/>
  <c r="T24" i="2"/>
  <c r="S24" i="2"/>
  <c r="R19" i="2"/>
  <c r="R20" i="2"/>
  <c r="R21" i="2"/>
  <c r="R24" i="2" s="1"/>
  <c r="R22" i="2"/>
  <c r="R23" i="2"/>
  <c r="Q24" i="2"/>
  <c r="P24" i="2"/>
  <c r="O24" i="2"/>
  <c r="N24" i="2"/>
  <c r="M24" i="2"/>
  <c r="L24" i="2"/>
  <c r="K24" i="2"/>
  <c r="J24" i="2"/>
  <c r="I24" i="2"/>
  <c r="H24" i="2"/>
  <c r="G24" i="2"/>
  <c r="AN17" i="2"/>
  <c r="AI17" i="2"/>
  <c r="AD17" i="2"/>
  <c r="Y17" i="2"/>
  <c r="G6" i="2"/>
  <c r="H6" i="2" s="1"/>
  <c r="AK6" i="2"/>
  <c r="AL6" i="2"/>
  <c r="AL13" i="2" s="1"/>
  <c r="AN6" i="2"/>
  <c r="AN13" i="2" s="1"/>
  <c r="G7" i="2"/>
  <c r="H7" i="2"/>
  <c r="AC7" i="2" s="1"/>
  <c r="AK7" i="2"/>
  <c r="AK13" i="2" s="1"/>
  <c r="AL7" i="2"/>
  <c r="AN7" i="2"/>
  <c r="G8" i="2"/>
  <c r="H8" i="2" s="1"/>
  <c r="AK8" i="2"/>
  <c r="AL8" i="2"/>
  <c r="AN8" i="2"/>
  <c r="G9" i="2"/>
  <c r="H9" i="2"/>
  <c r="AC9" i="2" s="1"/>
  <c r="AK9" i="2"/>
  <c r="AL9" i="2"/>
  <c r="AN9" i="2"/>
  <c r="H10" i="2"/>
  <c r="Z10" i="2" s="1"/>
  <c r="AJ10" i="2" s="1"/>
  <c r="AK10" i="2"/>
  <c r="AL10" i="2"/>
  <c r="AC10" i="2"/>
  <c r="AH10" i="2" s="1"/>
  <c r="AR10" i="2" s="1"/>
  <c r="AN10" i="2"/>
  <c r="AI11" i="2"/>
  <c r="AJ11" i="2"/>
  <c r="AO11" i="2" s="1"/>
  <c r="AK11" i="2"/>
  <c r="AL11" i="2"/>
  <c r="AM11" i="2"/>
  <c r="AN11" i="2"/>
  <c r="AI12" i="2"/>
  <c r="AO12" i="2" s="1"/>
  <c r="AK12" i="2"/>
  <c r="AL12" i="2"/>
  <c r="AM12" i="2"/>
  <c r="AN12" i="2"/>
  <c r="AG13" i="2"/>
  <c r="AD13" i="2"/>
  <c r="AB13" i="2"/>
  <c r="AA13" i="2"/>
  <c r="X13" i="2"/>
  <c r="W13" i="2"/>
  <c r="V13" i="2"/>
  <c r="U13" i="2"/>
  <c r="T13" i="2"/>
  <c r="S13" i="2"/>
  <c r="P10" i="2"/>
  <c r="R10" i="2"/>
  <c r="Q13" i="2"/>
  <c r="O13" i="2"/>
  <c r="N13" i="2"/>
  <c r="M13" i="2"/>
  <c r="L13" i="2"/>
  <c r="K13" i="2"/>
  <c r="J13" i="2"/>
  <c r="I13" i="2"/>
  <c r="G13" i="2"/>
  <c r="AN4" i="2"/>
  <c r="AI4" i="2"/>
  <c r="AD4" i="2"/>
  <c r="Y4" i="2"/>
  <c r="Z24" i="2" l="1"/>
  <c r="AJ19" i="2"/>
  <c r="AH23" i="2"/>
  <c r="AR23" i="2" s="1"/>
  <c r="AM23" i="2"/>
  <c r="AE23" i="2"/>
  <c r="Z8" i="2"/>
  <c r="AJ8" i="2" s="1"/>
  <c r="AC8" i="2"/>
  <c r="P8" i="2"/>
  <c r="R8" i="2" s="1"/>
  <c r="Y8" i="2"/>
  <c r="Z6" i="2"/>
  <c r="P6" i="2"/>
  <c r="AC6" i="2"/>
  <c r="H13" i="2"/>
  <c r="Y6" i="2"/>
  <c r="AF21" i="2"/>
  <c r="AP21" i="2" s="1"/>
  <c r="AI21" i="2"/>
  <c r="AH9" i="2"/>
  <c r="AR9" i="2" s="1"/>
  <c r="AM9" i="2"/>
  <c r="AH7" i="2"/>
  <c r="AR7" i="2" s="1"/>
  <c r="AM7" i="2"/>
  <c r="AJ9" i="3"/>
  <c r="AJ13" i="3" s="1"/>
  <c r="Z13" i="3"/>
  <c r="Y10" i="2"/>
  <c r="Z21" i="2"/>
  <c r="AJ21" i="2" s="1"/>
  <c r="Y19" i="2"/>
  <c r="AC19" i="2" s="1"/>
  <c r="AP22" i="4"/>
  <c r="AP24" i="4" s="1"/>
  <c r="AF24" i="4"/>
  <c r="AM10" i="2"/>
  <c r="Z9" i="2"/>
  <c r="AJ9" i="2" s="1"/>
  <c r="Z7" i="2"/>
  <c r="AJ7" i="2" s="1"/>
  <c r="AC22" i="2"/>
  <c r="AR6" i="3"/>
  <c r="AR13" i="3" s="1"/>
  <c r="P9" i="2"/>
  <c r="R9" i="2" s="1"/>
  <c r="AM22" i="4"/>
  <c r="AH22" i="4"/>
  <c r="AC24" i="4"/>
  <c r="P7" i="2"/>
  <c r="R7" i="2" s="1"/>
  <c r="Y9" i="2"/>
  <c r="Y7" i="2"/>
  <c r="AI23" i="2"/>
  <c r="AO23" i="2" s="1"/>
  <c r="AO6" i="3"/>
  <c r="AI13" i="3"/>
  <c r="AF9" i="3"/>
  <c r="AP9" i="3" s="1"/>
  <c r="AI9" i="3"/>
  <c r="AO9" i="3" s="1"/>
  <c r="AE9" i="3"/>
  <c r="AE13" i="3" s="1"/>
  <c r="AP21" i="3"/>
  <c r="AP24" i="3" s="1"/>
  <c r="AF24" i="3"/>
  <c r="AR21" i="3"/>
  <c r="AR24" i="3" s="1"/>
  <c r="AH24" i="3"/>
  <c r="AE22" i="2"/>
  <c r="AO10" i="3"/>
  <c r="Y13" i="3"/>
  <c r="AH9" i="3"/>
  <c r="AR9" i="3" s="1"/>
  <c r="AM9" i="3"/>
  <c r="AM13" i="3" s="1"/>
  <c r="AP6" i="3"/>
  <c r="AP13" i="3" s="1"/>
  <c r="AF13" i="3"/>
  <c r="AI22" i="2"/>
  <c r="AM20" i="2"/>
  <c r="AO20" i="2" s="1"/>
  <c r="AE20" i="2"/>
  <c r="AH19" i="2" l="1"/>
  <c r="AM19" i="2"/>
  <c r="AO13" i="3"/>
  <c r="AO22" i="4"/>
  <c r="AO24" i="4" s="1"/>
  <c r="AM24" i="4"/>
  <c r="AH8" i="2"/>
  <c r="AR8" i="2" s="1"/>
  <c r="AM8" i="2"/>
  <c r="AF6" i="2"/>
  <c r="Y13" i="2"/>
  <c r="AI6" i="2"/>
  <c r="AE6" i="2"/>
  <c r="AE13" i="2" s="1"/>
  <c r="AR22" i="4"/>
  <c r="AR24" i="4" s="1"/>
  <c r="AH24" i="4"/>
  <c r="AF7" i="2"/>
  <c r="AP7" i="2" s="1"/>
  <c r="AE7" i="2"/>
  <c r="AI7" i="2"/>
  <c r="AO7" i="2" s="1"/>
  <c r="AH6" i="2"/>
  <c r="AM6" i="2"/>
  <c r="AC13" i="2"/>
  <c r="AF9" i="2"/>
  <c r="AP9" i="2" s="1"/>
  <c r="AI9" i="2"/>
  <c r="AO9" i="2" s="1"/>
  <c r="AE9" i="2"/>
  <c r="AF19" i="2"/>
  <c r="Y24" i="2"/>
  <c r="AE19" i="2"/>
  <c r="AI19" i="2"/>
  <c r="AH13" i="3"/>
  <c r="Z13" i="2"/>
  <c r="AJ6" i="2"/>
  <c r="AJ13" i="2" s="1"/>
  <c r="R6" i="2"/>
  <c r="R13" i="2" s="1"/>
  <c r="P13" i="2"/>
  <c r="AH22" i="2"/>
  <c r="AR22" i="2" s="1"/>
  <c r="AM22" i="2"/>
  <c r="AO22" i="2" s="1"/>
  <c r="AF10" i="2"/>
  <c r="AP10" i="2" s="1"/>
  <c r="AE10" i="2"/>
  <c r="AI10" i="2"/>
  <c r="AO10" i="2" s="1"/>
  <c r="AC21" i="2"/>
  <c r="AF8" i="2"/>
  <c r="AP8" i="2" s="1"/>
  <c r="AI8" i="2"/>
  <c r="AE8" i="2"/>
  <c r="AJ24" i="2"/>
  <c r="AP6" i="2" l="1"/>
  <c r="AP13" i="2" s="1"/>
  <c r="AF13" i="2"/>
  <c r="AP19" i="2"/>
  <c r="AP24" i="2" s="1"/>
  <c r="AF24" i="2"/>
  <c r="AH21" i="2"/>
  <c r="AR21" i="2" s="1"/>
  <c r="AM21" i="2"/>
  <c r="AO21" i="2" s="1"/>
  <c r="AE21" i="2"/>
  <c r="AR19" i="2"/>
  <c r="AR24" i="2" s="1"/>
  <c r="AH24" i="2"/>
  <c r="AI24" i="2"/>
  <c r="AO19" i="2"/>
  <c r="AO24" i="2" s="1"/>
  <c r="AM13" i="2"/>
  <c r="AO6" i="2"/>
  <c r="AI13" i="2"/>
  <c r="AC24" i="2"/>
  <c r="AO8" i="2"/>
  <c r="AE24" i="2"/>
  <c r="AR6" i="2"/>
  <c r="AR13" i="2" s="1"/>
  <c r="AH13" i="2"/>
  <c r="AM24" i="2"/>
  <c r="AO13" i="2" l="1"/>
</calcChain>
</file>

<file path=xl/sharedStrings.xml><?xml version="1.0" encoding="utf-8"?>
<sst xmlns="http://schemas.openxmlformats.org/spreadsheetml/2006/main" count="696" uniqueCount="100">
  <si>
    <t>Form D7</t>
  </si>
  <si>
    <t xml:space="preserve">Details of Capital Expenditure-scheme-wise </t>
  </si>
  <si>
    <t>Source of Financing for Capex At the beginning of Year (Rs. Crore)</t>
  </si>
  <si>
    <t>Capital Expendature  at the Start of Year (Rs. Crore)</t>
  </si>
  <si>
    <t>Capital Expendature at the End of  Year (Rs. Crore)</t>
  </si>
  <si>
    <t>Transfer to GFA (Rs. Crore)</t>
  </si>
  <si>
    <t>Name of scheme/ Project</t>
  </si>
  <si>
    <t xml:space="preserve">Nature of Project </t>
  </si>
  <si>
    <t>Year of Start</t>
  </si>
  <si>
    <t>Approved Capex in previous years /previous Control Period</t>
  </si>
  <si>
    <t xml:space="preserve">Cumulative expenditure till beginning of the Control Period </t>
  </si>
  <si>
    <t>Capex during the Year</t>
  </si>
  <si>
    <t>Total Capex till end of the Year</t>
  </si>
  <si>
    <t>Capital Subsidies/ grants component (as applicable)</t>
  </si>
  <si>
    <t>Consumer Contribution component (as applicable)</t>
  </si>
  <si>
    <t xml:space="preserve">Net capex required </t>
  </si>
  <si>
    <t>Equity Infused</t>
  </si>
  <si>
    <t>Loan Amount</t>
  </si>
  <si>
    <t>Equipments and machinery</t>
  </si>
  <si>
    <t>Employee Expenses Capitalised</t>
  </si>
  <si>
    <t>A&amp;G Expenses Capitalised</t>
  </si>
  <si>
    <t>R&amp;M Expenses Capitalised</t>
  </si>
  <si>
    <t>Interest Expenses Capitalised</t>
  </si>
  <si>
    <t xml:space="preserve">Other Item of Expanse Capitalized </t>
  </si>
  <si>
    <t>Total</t>
  </si>
  <si>
    <t>IEDC</t>
  </si>
  <si>
    <t>IDC</t>
  </si>
  <si>
    <t>Other items expanse capitalized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</si>
  <si>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</si>
  <si>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</si>
  <si>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</si>
  <si>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</si>
  <si>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</si>
  <si>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</si>
  <si>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</si>
  <si>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</si>
  <si>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</si>
  <si>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</si>
  <si>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</si>
  <si>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</si>
  <si>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</si>
  <si>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XIV</t>
  </si>
  <si>
    <t>XV</t>
  </si>
  <si>
    <t>XVI</t>
  </si>
  <si>
    <t>XVII</t>
  </si>
  <si>
    <t>XVIII</t>
  </si>
  <si>
    <t>XIX</t>
  </si>
  <si>
    <t>XX</t>
  </si>
  <si>
    <t>XXI</t>
  </si>
  <si>
    <t>XXII</t>
  </si>
  <si>
    <t>XXIII</t>
  </si>
  <si>
    <t>XXIV</t>
  </si>
  <si>
    <t>XXV</t>
  </si>
  <si>
    <t>XXVI</t>
  </si>
  <si>
    <t>XXVII</t>
  </si>
  <si>
    <t>XXVIII</t>
  </si>
  <si>
    <t>XXIX</t>
  </si>
  <si>
    <t>XXX</t>
  </si>
  <si>
    <t>XXXI</t>
  </si>
  <si>
    <t>XXXII</t>
  </si>
  <si>
    <t>XXXIII</t>
  </si>
  <si>
    <t>XXXIV</t>
  </si>
  <si>
    <t>XXXV</t>
  </si>
  <si>
    <t>XXXVI</t>
  </si>
  <si>
    <t>XXXVII</t>
  </si>
  <si>
    <t xml:space="preserve"> System Augumentation</t>
  </si>
  <si>
    <t>2020-21</t>
  </si>
  <si>
    <t>System Improvement</t>
  </si>
  <si>
    <t xml:space="preserve">Release of New Connections     </t>
  </si>
  <si>
    <t>Comprehensive T &amp; D Losses reduction plan(including shifting of meters)</t>
  </si>
  <si>
    <t>Other works(PIDB,Contributory works)</t>
  </si>
  <si>
    <t>Metering</t>
  </si>
  <si>
    <t>TS</t>
  </si>
  <si>
    <t>IPDS</t>
  </si>
  <si>
    <t>DDUGJY</t>
  </si>
  <si>
    <t>R-APDRP Part B</t>
  </si>
  <si>
    <t>R-APDRP Part A</t>
  </si>
  <si>
    <t>IT</t>
  </si>
  <si>
    <t>Hard cost</t>
  </si>
  <si>
    <t xml:space="preserve">Scheme-wise Capital Expenditure of New Schemes (As per PSERC MYT 2020-23) for FY 2020-21(H1)  </t>
  </si>
  <si>
    <t>Source of Financing for Capex during the Year (Rs. Crore)</t>
  </si>
  <si>
    <t>Capital Expendature during Year (Rs. Crore)</t>
  </si>
  <si>
    <t>S. no.</t>
  </si>
  <si>
    <t>09/2017</t>
  </si>
  <si>
    <t>05/2013</t>
  </si>
  <si>
    <t>10/2017</t>
  </si>
  <si>
    <t>Source of Financing for Capex at the beginning of Year (Rs. Crore)</t>
  </si>
  <si>
    <t>Capital Expenditure during Year (Rs. Crore)</t>
  </si>
  <si>
    <t>Capital Expenditure at the Start of Year (Rs. Crore)</t>
  </si>
  <si>
    <t xml:space="preserve">Scheme-wise Capital Expenditure of New Schemes (As per PSERC MYT 2020-23) for FY 2020-21(H2)  </t>
  </si>
  <si>
    <t>Capital Expenditure at the End of  Year (Rs. Crore)</t>
  </si>
  <si>
    <t>*The above Figures  are provisional that are finalised at the end of FY.Further, the figures under the columns (XXIV-XXX) and subsequent columns are based upon the data as approved by PSERC in 2nd  MYT 2020-23.</t>
  </si>
  <si>
    <t>Spillover Schemes (As per PSERC MYT 2020-23) FOR FY 2020-21(H2)</t>
  </si>
  <si>
    <t xml:space="preserve">Scheme-wise Capital Expenditure of New Schemes (As per PSERC MYT 2020-23) for FY 2021-22  </t>
  </si>
  <si>
    <t>Spillover Schemes (As per PSERC MYT 2020-23) for FY 2021-22</t>
  </si>
  <si>
    <t>2021-22</t>
  </si>
  <si>
    <t>Spillover Schemes (As per PSERC MYT 2020-23) FOR fy 2020-21 (H1)</t>
  </si>
  <si>
    <t>Annexure-D</t>
  </si>
  <si>
    <t xml:space="preserve">Form D7 </t>
  </si>
  <si>
    <t>(parmindersinghw@gmail.com)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</si>
</sst>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29">
    <font>
      <sz val="10"/>
      <name val="Arial"/>
    </font>
    <font>
      <sz val="10"/>
      <name val="Courier"/>
      <family val="3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name val="Arial Black"/>
      <family val="2"/>
    </font>
    <font>
      <sz val="11"/>
      <color theme="1"/>
      <name val="Calibri"/>
      <family val="2"/>
      <scheme val="minor"/>
    </font>
    <font>
      <b/>
      <sz val="14"/>
      <color theme="1"/>
      <name val="Arial Black"/>
    </font>
    <font>
      <sz val="10"/>
      <name val="Arial"/>
    </font>
    <font>
      <b/>
      <sz val="9"/>
      <name val="Arial Black"/>
      <family val="2"/>
    </font>
    <font>
      <sz val="11"/>
      <color indexed="8"/>
      <name val="Calibri"/>
      <family val="2"/>
    </font>
    <font>
      <u/>
      <sz val="10"/>
      <color theme="10"/>
      <name val="Arial"/>
    </font>
    <font>
      <u/>
      <sz val="10"/>
      <color theme="11"/>
      <name val="Arial"/>
    </font>
    <font>
      <b/>
      <sz val="18"/>
      <color theme="1"/>
      <name val="Arial Black"/>
      <family val="2"/>
    </font>
    <font>
      <b/>
      <sz val="11"/>
      <color theme="1"/>
      <name val="Arial Black"/>
      <family val="2"/>
    </font>
    <font>
      <b/>
      <sz val="12"/>
      <color theme="1"/>
      <name val="Arial Black"/>
      <family val="2"/>
    </font>
    <font>
      <sz val="11"/>
      <color theme="1"/>
      <name val="Arial Black"/>
      <family val="2"/>
    </font>
    <font>
      <sz val="12"/>
      <color theme="1"/>
      <name val="Arial Black"/>
      <family val="2"/>
    </font>
    <font>
      <sz val="10"/>
      <name val="Arial Black"/>
      <family val="2"/>
    </font>
    <font>
      <sz val="11"/>
      <name val="Arial Black"/>
      <family val="2"/>
    </font>
    <font>
      <sz val="14"/>
      <name val="Arial Black"/>
      <family val="2"/>
    </font>
    <font>
      <b/>
      <u/>
      <sz val="22"/>
      <color theme="1"/>
      <name val="Arial Black"/>
      <family val="2"/>
    </font>
    <font>
      <b/>
      <sz val="10"/>
      <color theme="1"/>
      <name val="Arial "/>
    </font>
    <font>
      <b/>
      <sz val="10"/>
      <color rgb="FF000000"/>
      <name val="Arial "/>
    </font>
    <font>
      <b/>
      <sz val="11"/>
      <color theme="1"/>
      <name val="Arial "/>
    </font>
    <font>
      <b/>
      <sz val="11"/>
      <color rgb="FF000000"/>
      <name val="Arial "/>
    </font>
    <font>
      <b/>
      <sz val="14"/>
      <color theme="1"/>
      <name val="Arial 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</borders>
  <cellStyleXfs count="14">
    <xf numFmtId="0" fontId="0" fillId="0" borderId="0"/>
    <xf numFmtId="0" fontId="1" fillId="0" borderId="0"/>
    <xf numFmtId="0" fontId="5" fillId="0" borderId="0"/>
    <xf numFmtId="0" fontId="7" fillId="0" borderId="0"/>
    <xf numFmtId="0" fontId="7" fillId="0" borderId="0"/>
    <xf numFmtId="164" fontId="9" fillId="0" borderId="0" applyFont="0" applyFill="0" applyBorder="0" applyAlignment="0" applyProtection="0"/>
    <xf numFmtId="0" fontId="7" fillId="0" borderId="0"/>
    <xf numFmtId="0" fontId="7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14">
    <xf numFmtId="0" fontId="0" fillId="0" borderId="0" xfId="0"/>
    <xf numFmtId="0" fontId="3" fillId="2" borderId="0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/>
    </xf>
    <xf numFmtId="0" fontId="4" fillId="2" borderId="0" xfId="1" applyFont="1" applyFill="1" applyAlignment="1">
      <alignment vertical="center"/>
    </xf>
    <xf numFmtId="0" fontId="2" fillId="2" borderId="1" xfId="1" applyFont="1" applyFill="1" applyBorder="1" applyAlignment="1">
      <alignment vertical="center"/>
    </xf>
    <xf numFmtId="0" fontId="8" fillId="2" borderId="0" xfId="1" applyFont="1" applyFill="1" applyAlignment="1">
      <alignment vertical="center"/>
    </xf>
    <xf numFmtId="0" fontId="3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4" fillId="2" borderId="0" xfId="3" applyFont="1" applyFill="1" applyAlignment="1">
      <alignment vertical="center"/>
    </xf>
    <xf numFmtId="0" fontId="4" fillId="2" borderId="0" xfId="4" applyFont="1" applyFill="1" applyAlignment="1">
      <alignment horizontal="left" vertical="center" wrapText="1"/>
    </xf>
    <xf numFmtId="0" fontId="6" fillId="2" borderId="0" xfId="1" applyFont="1" applyFill="1" applyBorder="1" applyAlignment="1" applyProtection="1">
      <alignment horizontal="center" vertical="center"/>
    </xf>
    <xf numFmtId="0" fontId="2" fillId="2" borderId="0" xfId="1" applyFont="1" applyFill="1" applyBorder="1" applyAlignment="1">
      <alignment vertical="center"/>
    </xf>
    <xf numFmtId="0" fontId="18" fillId="2" borderId="0" xfId="1" applyFont="1" applyFill="1" applyAlignment="1">
      <alignment vertical="center"/>
    </xf>
    <xf numFmtId="0" fontId="19" fillId="2" borderId="0" xfId="1" applyFont="1" applyFill="1" applyAlignment="1">
      <alignment vertical="center"/>
    </xf>
    <xf numFmtId="0" fontId="15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0" fontId="21" fillId="2" borderId="1" xfId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/>
    </xf>
    <xf numFmtId="0" fontId="17" fillId="2" borderId="0" xfId="1" applyFont="1" applyFill="1" applyAlignment="1">
      <alignment horizontal="center" vertical="center"/>
    </xf>
    <xf numFmtId="0" fontId="23" fillId="2" borderId="1" xfId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18" fillId="2" borderId="0" xfId="1" applyFont="1" applyFill="1" applyBorder="1" applyAlignment="1">
      <alignment vertical="center"/>
    </xf>
    <xf numFmtId="0" fontId="21" fillId="2" borderId="9" xfId="1" applyFont="1" applyFill="1" applyBorder="1" applyAlignment="1">
      <alignment horizontal="center" vertical="center" wrapText="1"/>
    </xf>
    <xf numFmtId="0" fontId="23" fillId="2" borderId="9" xfId="1" applyFont="1" applyFill="1" applyBorder="1" applyAlignment="1">
      <alignment horizontal="center" vertical="center" wrapText="1"/>
    </xf>
    <xf numFmtId="0" fontId="15" fillId="2" borderId="11" xfId="1" applyFont="1" applyFill="1" applyBorder="1" applyAlignment="1">
      <alignment horizontal="center" vertical="center" wrapText="1"/>
    </xf>
    <xf numFmtId="0" fontId="13" fillId="2" borderId="11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vertical="center"/>
    </xf>
    <xf numFmtId="0" fontId="14" fillId="2" borderId="11" xfId="1" applyFont="1" applyFill="1" applyBorder="1" applyAlignment="1">
      <alignment horizontal="center" vertical="center" wrapText="1"/>
    </xf>
    <xf numFmtId="0" fontId="18" fillId="2" borderId="14" xfId="1" applyFont="1" applyFill="1" applyBorder="1" applyAlignment="1">
      <alignment vertical="center"/>
    </xf>
    <xf numFmtId="0" fontId="21" fillId="2" borderId="3" xfId="1" applyFont="1" applyFill="1" applyBorder="1" applyAlignment="1">
      <alignment horizontal="center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/>
    </xf>
    <xf numFmtId="0" fontId="23" fillId="2" borderId="8" xfId="1" applyFont="1" applyFill="1" applyBorder="1" applyAlignment="1">
      <alignment horizontal="center" vertical="center" wrapText="1"/>
    </xf>
    <xf numFmtId="0" fontId="16" fillId="2" borderId="8" xfId="1" applyFont="1" applyFill="1" applyBorder="1" applyAlignment="1">
      <alignment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14" fillId="2" borderId="12" xfId="1" applyFont="1" applyFill="1" applyBorder="1" applyAlignment="1">
      <alignment horizontal="center" vertical="center" wrapText="1"/>
    </xf>
    <xf numFmtId="0" fontId="19" fillId="2" borderId="0" xfId="1" applyFont="1" applyFill="1" applyBorder="1" applyAlignment="1">
      <alignment vertical="center"/>
    </xf>
    <xf numFmtId="0" fontId="21" fillId="2" borderId="2" xfId="1" applyFont="1" applyFill="1" applyBorder="1" applyAlignment="1">
      <alignment horizontal="center" vertical="center" wrapText="1"/>
    </xf>
    <xf numFmtId="0" fontId="23" fillId="2" borderId="2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center" vertical="center"/>
    </xf>
    <xf numFmtId="0" fontId="13" fillId="2" borderId="9" xfId="1" applyFont="1" applyFill="1" applyBorder="1" applyAlignment="1">
      <alignment horizontal="center" vertical="center"/>
    </xf>
    <xf numFmtId="0" fontId="13" fillId="2" borderId="10" xfId="1" applyFont="1" applyFill="1" applyBorder="1" applyAlignment="1">
      <alignment horizontal="center" vertical="center"/>
    </xf>
    <xf numFmtId="0" fontId="13" fillId="2" borderId="12" xfId="1" applyFont="1" applyFill="1" applyBorder="1" applyAlignment="1">
      <alignment horizontal="center" vertical="center"/>
    </xf>
    <xf numFmtId="0" fontId="14" fillId="2" borderId="19" xfId="1" applyFont="1" applyFill="1" applyBorder="1" applyAlignment="1">
      <alignment horizontal="center" vertical="center" wrapText="1"/>
    </xf>
    <xf numFmtId="0" fontId="14" fillId="2" borderId="17" xfId="1" applyFont="1" applyFill="1" applyBorder="1" applyAlignment="1">
      <alignment horizontal="center" vertical="center" wrapText="1"/>
    </xf>
    <xf numFmtId="0" fontId="14" fillId="2" borderId="1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/>
    </xf>
    <xf numFmtId="0" fontId="26" fillId="2" borderId="1" xfId="1" applyFont="1" applyFill="1" applyBorder="1" applyAlignment="1">
      <alignment horizontal="center" vertical="center" wrapText="1"/>
    </xf>
    <xf numFmtId="0" fontId="26" fillId="2" borderId="9" xfId="1" applyFont="1" applyFill="1" applyBorder="1" applyAlignment="1">
      <alignment horizontal="center" vertical="center" wrapText="1"/>
    </xf>
    <xf numFmtId="0" fontId="26" fillId="2" borderId="3" xfId="1" applyFont="1" applyFill="1" applyBorder="1" applyAlignment="1">
      <alignment horizontal="center" vertical="center" wrapText="1"/>
    </xf>
    <xf numFmtId="0" fontId="26" fillId="2" borderId="2" xfId="1" applyFont="1" applyFill="1" applyBorder="1" applyAlignment="1">
      <alignment horizontal="center" vertical="center" wrapText="1"/>
    </xf>
    <xf numFmtId="0" fontId="26" fillId="2" borderId="8" xfId="1" applyFont="1" applyFill="1" applyBorder="1" applyAlignment="1">
      <alignment horizontal="center" vertical="center" wrapText="1"/>
    </xf>
    <xf numFmtId="0" fontId="27" fillId="2" borderId="3" xfId="1" applyFont="1" applyFill="1" applyBorder="1" applyAlignment="1">
      <alignment horizontal="center" vertical="center"/>
    </xf>
    <xf numFmtId="0" fontId="27" fillId="2" borderId="1" xfId="1" applyFont="1" applyFill="1" applyBorder="1" applyAlignment="1">
      <alignment horizontal="center" vertical="center"/>
    </xf>
    <xf numFmtId="0" fontId="27" fillId="2" borderId="2" xfId="1" applyFont="1" applyFill="1" applyBorder="1" applyAlignment="1">
      <alignment horizontal="center" vertical="center"/>
    </xf>
    <xf numFmtId="0" fontId="27" fillId="2" borderId="8" xfId="1" applyFont="1" applyFill="1" applyBorder="1" applyAlignment="1">
      <alignment horizontal="center" vertical="center"/>
    </xf>
    <xf numFmtId="0" fontId="26" fillId="2" borderId="1" xfId="1" applyFont="1" applyFill="1" applyBorder="1" applyAlignment="1">
      <alignment horizontal="center" vertical="center"/>
    </xf>
    <xf numFmtId="0" fontId="26" fillId="2" borderId="2" xfId="1" applyFont="1" applyFill="1" applyBorder="1" applyAlignment="1">
      <alignment horizontal="center" vertical="center"/>
    </xf>
    <xf numFmtId="0" fontId="27" fillId="2" borderId="9" xfId="1" applyFont="1" applyFill="1" applyBorder="1" applyAlignment="1">
      <alignment horizontal="center" vertical="center"/>
    </xf>
    <xf numFmtId="2" fontId="26" fillId="2" borderId="1" xfId="1" applyNumberFormat="1" applyFont="1" applyFill="1" applyBorder="1" applyAlignment="1">
      <alignment horizontal="center" vertical="center" wrapText="1"/>
    </xf>
    <xf numFmtId="2" fontId="27" fillId="2" borderId="1" xfId="1" applyNumberFormat="1" applyFont="1" applyFill="1" applyBorder="1" applyAlignment="1">
      <alignment horizontal="center" vertical="center"/>
    </xf>
    <xf numFmtId="2" fontId="26" fillId="2" borderId="8" xfId="1" applyNumberFormat="1" applyFont="1" applyFill="1" applyBorder="1" applyAlignment="1">
      <alignment horizontal="center" vertical="center" wrapText="1"/>
    </xf>
    <xf numFmtId="2" fontId="27" fillId="2" borderId="8" xfId="1" applyNumberFormat="1" applyFont="1" applyFill="1" applyBorder="1" applyAlignment="1">
      <alignment horizontal="center" vertical="center"/>
    </xf>
    <xf numFmtId="0" fontId="21" fillId="2" borderId="4" xfId="1" applyFont="1" applyFill="1" applyBorder="1" applyAlignment="1">
      <alignment vertical="center" wrapText="1"/>
    </xf>
    <xf numFmtId="0" fontId="21" fillId="2" borderId="20" xfId="1" applyFont="1" applyFill="1" applyBorder="1" applyAlignment="1">
      <alignment vertical="center" wrapText="1"/>
    </xf>
    <xf numFmtId="0" fontId="16" fillId="2" borderId="3" xfId="1" applyFont="1" applyFill="1" applyBorder="1" applyAlignment="1">
      <alignment vertical="center" wrapText="1"/>
    </xf>
    <xf numFmtId="0" fontId="16" fillId="2" borderId="17" xfId="1" applyFont="1" applyFill="1" applyBorder="1" applyAlignment="1">
      <alignment vertical="center" wrapText="1"/>
    </xf>
    <xf numFmtId="0" fontId="18" fillId="2" borderId="22" xfId="1" applyFont="1" applyFill="1" applyBorder="1" applyAlignment="1">
      <alignment vertical="center"/>
    </xf>
    <xf numFmtId="0" fontId="19" fillId="2" borderId="22" xfId="1" applyFont="1" applyFill="1" applyBorder="1" applyAlignment="1">
      <alignment horizontal="center" vertical="center"/>
    </xf>
    <xf numFmtId="0" fontId="19" fillId="2" borderId="23" xfId="1" applyFont="1" applyFill="1" applyBorder="1" applyAlignment="1">
      <alignment horizontal="center" vertical="center"/>
    </xf>
    <xf numFmtId="17" fontId="15" fillId="2" borderId="1" xfId="1" quotePrefix="1" applyNumberFormat="1" applyFont="1" applyFill="1" applyBorder="1" applyAlignment="1">
      <alignment horizontal="center" vertical="center" wrapText="1"/>
    </xf>
    <xf numFmtId="2" fontId="15" fillId="2" borderId="1" xfId="1" applyNumberFormat="1" applyFont="1" applyFill="1" applyBorder="1" applyAlignment="1">
      <alignment horizontal="center" vertical="center" wrapText="1"/>
    </xf>
    <xf numFmtId="2" fontId="13" fillId="2" borderId="1" xfId="1" applyNumberFormat="1" applyFont="1" applyFill="1" applyBorder="1" applyAlignment="1">
      <alignment horizontal="center" vertical="center" wrapText="1"/>
    </xf>
    <xf numFmtId="2" fontId="13" fillId="2" borderId="1" xfId="1" applyNumberFormat="1" applyFont="1" applyFill="1" applyBorder="1" applyAlignment="1">
      <alignment horizontal="center" vertical="center"/>
    </xf>
    <xf numFmtId="0" fontId="15" fillId="2" borderId="0" xfId="1" applyFont="1" applyFill="1" applyBorder="1" applyAlignment="1">
      <alignment vertical="center" wrapText="1"/>
    </xf>
    <xf numFmtId="0" fontId="3" fillId="2" borderId="24" xfId="1" applyFont="1" applyFill="1" applyBorder="1" applyAlignment="1">
      <alignment vertical="center" wrapText="1"/>
    </xf>
    <xf numFmtId="2" fontId="13" fillId="2" borderId="11" xfId="1" applyNumberFormat="1" applyFont="1" applyFill="1" applyBorder="1" applyAlignment="1">
      <alignment horizontal="center" vertical="center"/>
    </xf>
    <xf numFmtId="0" fontId="15" fillId="2" borderId="12" xfId="1" applyFont="1" applyFill="1" applyBorder="1" applyAlignment="1">
      <alignment horizontal="center" vertical="center" wrapText="1"/>
    </xf>
    <xf numFmtId="0" fontId="16" fillId="2" borderId="14" xfId="1" applyFont="1" applyFill="1" applyBorder="1" applyAlignment="1">
      <alignment vertical="center" wrapText="1"/>
    </xf>
    <xf numFmtId="0" fontId="4" fillId="2" borderId="15" xfId="1" applyFont="1" applyFill="1" applyBorder="1" applyAlignment="1">
      <alignment vertical="center"/>
    </xf>
    <xf numFmtId="0" fontId="15" fillId="2" borderId="17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vertical="center"/>
    </xf>
    <xf numFmtId="0" fontId="15" fillId="2" borderId="10" xfId="1" applyFont="1" applyFill="1" applyBorder="1" applyAlignment="1">
      <alignment horizontal="center" vertical="center" wrapText="1"/>
    </xf>
    <xf numFmtId="2" fontId="15" fillId="2" borderId="8" xfId="1" applyNumberFormat="1" applyFont="1" applyFill="1" applyBorder="1" applyAlignment="1">
      <alignment horizontal="center" vertical="center" wrapText="1"/>
    </xf>
    <xf numFmtId="2" fontId="15" fillId="2" borderId="9" xfId="1" applyNumberFormat="1" applyFont="1" applyFill="1" applyBorder="1" applyAlignment="1">
      <alignment horizontal="center" vertical="center" wrapText="1"/>
    </xf>
    <xf numFmtId="2" fontId="13" fillId="2" borderId="8" xfId="1" applyNumberFormat="1" applyFont="1" applyFill="1" applyBorder="1" applyAlignment="1">
      <alignment horizontal="center" vertical="center" wrapText="1"/>
    </xf>
    <xf numFmtId="2" fontId="13" fillId="2" borderId="9" xfId="1" applyNumberFormat="1" applyFont="1" applyFill="1" applyBorder="1" applyAlignment="1">
      <alignment horizontal="center" vertical="center"/>
    </xf>
    <xf numFmtId="2" fontId="13" fillId="2" borderId="8" xfId="1" applyNumberFormat="1" applyFont="1" applyFill="1" applyBorder="1" applyAlignment="1">
      <alignment horizontal="center" vertical="center"/>
    </xf>
    <xf numFmtId="2" fontId="26" fillId="2" borderId="9" xfId="1" applyNumberFormat="1" applyFont="1" applyFill="1" applyBorder="1" applyAlignment="1">
      <alignment horizontal="center" vertical="center" wrapText="1"/>
    </xf>
    <xf numFmtId="0" fontId="26" fillId="3" borderId="9" xfId="1" applyFont="1" applyFill="1" applyBorder="1" applyAlignment="1">
      <alignment horizontal="center" vertical="center" wrapText="1"/>
    </xf>
    <xf numFmtId="0" fontId="28" fillId="2" borderId="0" xfId="1" applyFont="1" applyFill="1" applyBorder="1" applyAlignment="1">
      <alignment vertical="center"/>
    </xf>
    <xf numFmtId="0" fontId="25" fillId="2" borderId="6" xfId="1" applyFont="1" applyFill="1" applyBorder="1" applyAlignment="1">
      <alignment horizontal="center" vertical="center" wrapText="1"/>
    </xf>
    <xf numFmtId="0" fontId="25" fillId="2" borderId="7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 applyProtection="1">
      <alignment horizontal="center" vertical="center"/>
    </xf>
    <xf numFmtId="0" fontId="21" fillId="2" borderId="13" xfId="1" applyFont="1" applyFill="1" applyBorder="1" applyAlignment="1">
      <alignment horizontal="center" vertical="center" wrapText="1"/>
    </xf>
    <xf numFmtId="0" fontId="21" fillId="2" borderId="14" xfId="1" applyFont="1" applyFill="1" applyBorder="1" applyAlignment="1">
      <alignment horizontal="center" vertical="center" wrapText="1"/>
    </xf>
    <xf numFmtId="0" fontId="25" fillId="2" borderId="5" xfId="1" quotePrefix="1" applyFont="1" applyFill="1" applyBorder="1" applyAlignment="1">
      <alignment horizontal="center" vertical="center" wrapText="1"/>
    </xf>
    <xf numFmtId="0" fontId="25" fillId="2" borderId="5" xfId="1" applyFont="1" applyFill="1" applyBorder="1" applyAlignment="1">
      <alignment horizontal="center" vertical="center" wrapText="1"/>
    </xf>
    <xf numFmtId="0" fontId="25" fillId="2" borderId="16" xfId="1" applyFont="1" applyFill="1" applyBorder="1" applyAlignment="1">
      <alignment horizontal="center" vertical="center" wrapText="1"/>
    </xf>
    <xf numFmtId="0" fontId="19" fillId="2" borderId="0" xfId="1" applyFont="1" applyFill="1" applyAlignment="1">
      <alignment horizontal="center"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20" fillId="2" borderId="0" xfId="1" applyFont="1" applyFill="1" applyBorder="1" applyAlignment="1" applyProtection="1">
      <alignment horizontal="center" vertical="center"/>
    </xf>
    <xf numFmtId="0" fontId="21" fillId="2" borderId="21" xfId="1" applyFont="1" applyFill="1" applyBorder="1" applyAlignment="1">
      <alignment horizontal="center" vertical="center" wrapText="1"/>
    </xf>
    <xf numFmtId="0" fontId="21" fillId="2" borderId="22" xfId="1" applyFont="1" applyFill="1" applyBorder="1" applyAlignment="1">
      <alignment horizontal="center" vertical="center" wrapText="1"/>
    </xf>
    <xf numFmtId="0" fontId="25" fillId="2" borderId="16" xfId="1" quotePrefix="1" applyFont="1" applyFill="1" applyBorder="1" applyAlignment="1">
      <alignment horizontal="center" vertical="center" wrapText="1"/>
    </xf>
    <xf numFmtId="0" fontId="25" fillId="2" borderId="18" xfId="1" applyFont="1" applyFill="1" applyBorder="1" applyAlignment="1">
      <alignment horizontal="center" vertical="center" wrapText="1"/>
    </xf>
    <xf numFmtId="0" fontId="2" fillId="2" borderId="0" xfId="4" applyFont="1" applyFill="1" applyAlignment="1">
      <alignment horizontal="left" vertical="center" wrapText="1"/>
    </xf>
  </cellXfs>
  <cellStyles count="14">
    <cellStyle name="Comma 2" xfId="5"/>
    <cellStyle name="Followed Hyperlink" xfId="9" builtinId="9" hidden="1"/>
    <cellStyle name="Followed Hyperlink" xfId="11" builtinId="9" hidden="1"/>
    <cellStyle name="Followed Hyperlink" xfId="13" builtinId="9" hidden="1"/>
    <cellStyle name="Hyperlink" xfId="8" builtinId="8" hidden="1"/>
    <cellStyle name="Hyperlink" xfId="10" builtinId="8" hidden="1"/>
    <cellStyle name="Hyperlink" xfId="12" builtinId="8" hidden="1"/>
    <cellStyle name="Normal" xfId="0" builtinId="0"/>
    <cellStyle name="Normal 2" xfId="6"/>
    <cellStyle name="Normal 3" xfId="2"/>
    <cellStyle name="Normal 6" xfId="7"/>
    <cellStyle name="Normal_01- ARR Forms 04-05 Final " xfId="4"/>
    <cellStyle name="Normal_annex ARR " xfId="3"/>
    <cellStyle name="Normal_TRANS.PROG.UP TO 2009-10(MPERC-29.12.05)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S32"/>
  <sheetViews>
    <sheetView showGridLines="0" tabSelected="1" view="pageBreakPreview" topLeftCell="B18" zoomScale="68" zoomScaleSheetLayoutView="68" workbookViewId="0">
      <selection activeCell="B32" sqref="B32"/>
    </sheetView>
  </sheetViews>
  <sheetFormatPr defaultColWidth="12.42578125" defaultRowHeight="14.25"/>
  <cols>
    <col min="1" max="1" width="7.140625" style="3" customWidth="1"/>
    <col min="2" max="2" width="34.7109375" style="8" customWidth="1"/>
    <col min="3" max="3" width="10.5703125" style="8" customWidth="1"/>
    <col min="4" max="4" width="11.140625" style="8" customWidth="1"/>
    <col min="5" max="5" width="11.5703125" style="8" customWidth="1"/>
    <col min="6" max="6" width="14.5703125" style="8" customWidth="1"/>
    <col min="7" max="8" width="11.28515625" style="8" customWidth="1"/>
    <col min="9" max="9" width="15.42578125" style="8" customWidth="1"/>
    <col min="10" max="10" width="17.28515625" style="8" customWidth="1"/>
    <col min="11" max="11" width="12.140625" style="8" customWidth="1"/>
    <col min="12" max="12" width="10.5703125" style="8" customWidth="1"/>
    <col min="13" max="13" width="11.140625" style="8" customWidth="1"/>
    <col min="14" max="14" width="14.5703125" style="3" customWidth="1"/>
    <col min="15" max="15" width="15.140625" style="3" customWidth="1"/>
    <col min="16" max="17" width="11" style="3" customWidth="1"/>
    <col min="18" max="18" width="11.85546875" style="3" customWidth="1"/>
    <col min="19" max="19" width="13.7109375" style="3" customWidth="1"/>
    <col min="20" max="20" width="13.140625" style="3" customWidth="1"/>
    <col min="21" max="21" width="15.28515625" style="3" customWidth="1"/>
    <col min="22" max="22" width="13.5703125" style="3" customWidth="1"/>
    <col min="23" max="23" width="14.5703125" style="3" customWidth="1"/>
    <col min="24" max="24" width="14.140625" style="3" customWidth="1"/>
    <col min="25" max="25" width="14.7109375" style="3" customWidth="1"/>
    <col min="26" max="26" width="14.140625" style="3" customWidth="1"/>
    <col min="27" max="27" width="14.28515625" style="3" customWidth="1"/>
    <col min="28" max="28" width="14.5703125" style="3" customWidth="1"/>
    <col min="29" max="29" width="15" style="3" customWidth="1"/>
    <col min="30" max="30" width="13.5703125" style="3" customWidth="1"/>
    <col min="31" max="34" width="8" style="3" customWidth="1"/>
    <col min="35" max="35" width="16.140625" style="3" customWidth="1"/>
    <col min="36" max="36" width="13.5703125" style="3" customWidth="1"/>
    <col min="37" max="37" width="14.7109375" style="3" customWidth="1"/>
    <col min="38" max="38" width="14" style="3" customWidth="1"/>
    <col min="39" max="39" width="14.42578125" style="3" customWidth="1"/>
    <col min="40" max="40" width="14" style="3" customWidth="1"/>
    <col min="41" max="41" width="9.5703125" style="3" customWidth="1"/>
    <col min="42" max="43" width="9" style="3" customWidth="1"/>
    <col min="44" max="44" width="11.42578125" style="3" customWidth="1"/>
    <col min="45" max="45" width="15.42578125" style="3" customWidth="1"/>
    <col min="46" max="46" width="13.5703125" style="3" customWidth="1"/>
    <col min="47" max="47" width="13.140625" style="3" customWidth="1"/>
    <col min="48" max="48" width="13.42578125" style="3" customWidth="1"/>
    <col min="49" max="49" width="13" style="3" customWidth="1"/>
    <col min="50" max="50" width="14.140625" style="3" customWidth="1"/>
    <col min="51" max="51" width="9.140625" style="3" customWidth="1"/>
    <col min="52" max="54" width="8" style="3" customWidth="1"/>
    <col min="55" max="16384" width="12.42578125" style="3"/>
  </cols>
  <sheetData>
    <row r="1" spans="1:97" s="2" customFormat="1" ht="29.25" customHeight="1">
      <c r="B1" s="107" t="s">
        <v>98</v>
      </c>
      <c r="C1" s="107"/>
      <c r="D1" s="107"/>
      <c r="E1" s="107"/>
      <c r="F1" s="1"/>
      <c r="G1" s="1"/>
      <c r="H1" s="1"/>
      <c r="I1" s="1"/>
      <c r="J1" s="1"/>
      <c r="K1" s="1"/>
      <c r="L1" s="1"/>
      <c r="M1" s="1"/>
      <c r="AX1" s="97" t="s">
        <v>97</v>
      </c>
    </row>
    <row r="2" spans="1:97" s="2" customFormat="1" ht="30.75" customHeight="1" thickBot="1">
      <c r="B2" s="108" t="s">
        <v>79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</row>
    <row r="3" spans="1:97" s="14" customFormat="1" ht="48" customHeight="1">
      <c r="A3" s="109" t="s">
        <v>82</v>
      </c>
      <c r="B3" s="111" t="s">
        <v>1</v>
      </c>
      <c r="C3" s="98"/>
      <c r="D3" s="98"/>
      <c r="E3" s="98"/>
      <c r="F3" s="98"/>
      <c r="G3" s="98"/>
      <c r="H3" s="99"/>
      <c r="I3" s="105" t="s">
        <v>2</v>
      </c>
      <c r="J3" s="98"/>
      <c r="K3" s="98"/>
      <c r="L3" s="98"/>
      <c r="M3" s="112"/>
      <c r="N3" s="104" t="s">
        <v>80</v>
      </c>
      <c r="O3" s="98"/>
      <c r="P3" s="98"/>
      <c r="Q3" s="98"/>
      <c r="R3" s="112"/>
      <c r="S3" s="104" t="s">
        <v>3</v>
      </c>
      <c r="T3" s="98"/>
      <c r="U3" s="98"/>
      <c r="V3" s="98"/>
      <c r="W3" s="98"/>
      <c r="X3" s="99"/>
      <c r="Y3" s="104" t="s">
        <v>81</v>
      </c>
      <c r="Z3" s="98"/>
      <c r="AA3" s="98"/>
      <c r="AB3" s="98"/>
      <c r="AC3" s="98"/>
      <c r="AD3" s="98"/>
      <c r="AE3" s="98"/>
      <c r="AF3" s="98"/>
      <c r="AG3" s="98"/>
      <c r="AH3" s="99"/>
      <c r="AI3" s="105" t="s">
        <v>90</v>
      </c>
      <c r="AJ3" s="98"/>
      <c r="AK3" s="98"/>
      <c r="AL3" s="98"/>
      <c r="AM3" s="98"/>
      <c r="AN3" s="98"/>
      <c r="AO3" s="98"/>
      <c r="AP3" s="98"/>
      <c r="AQ3" s="98"/>
      <c r="AR3" s="98"/>
      <c r="AS3" s="98" t="s">
        <v>5</v>
      </c>
      <c r="AT3" s="98"/>
      <c r="AU3" s="98"/>
      <c r="AV3" s="98"/>
      <c r="AW3" s="98"/>
      <c r="AX3" s="98"/>
      <c r="AY3" s="98"/>
      <c r="AZ3" s="98"/>
      <c r="BA3" s="98"/>
      <c r="BB3" s="99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</row>
    <row r="4" spans="1:97" s="20" customFormat="1" ht="147" customHeight="1">
      <c r="A4" s="110"/>
      <c r="B4" s="71" t="s">
        <v>6</v>
      </c>
      <c r="C4" s="70" t="s">
        <v>7</v>
      </c>
      <c r="D4" s="70" t="s">
        <v>8</v>
      </c>
      <c r="E4" s="17" t="s">
        <v>9</v>
      </c>
      <c r="F4" s="17" t="s">
        <v>10</v>
      </c>
      <c r="G4" s="17" t="s">
        <v>11</v>
      </c>
      <c r="H4" s="24" t="s">
        <v>12</v>
      </c>
      <c r="I4" s="32" t="s">
        <v>13</v>
      </c>
      <c r="J4" s="17" t="s">
        <v>14</v>
      </c>
      <c r="K4" s="18" t="s">
        <v>15</v>
      </c>
      <c r="L4" s="17" t="s">
        <v>16</v>
      </c>
      <c r="M4" s="41" t="s">
        <v>17</v>
      </c>
      <c r="N4" s="43" t="s">
        <v>13</v>
      </c>
      <c r="O4" s="17" t="s">
        <v>14</v>
      </c>
      <c r="P4" s="18" t="s">
        <v>15</v>
      </c>
      <c r="Q4" s="17" t="s">
        <v>16</v>
      </c>
      <c r="R4" s="41" t="s">
        <v>17</v>
      </c>
      <c r="S4" s="43" t="s">
        <v>18</v>
      </c>
      <c r="T4" s="17" t="s">
        <v>19</v>
      </c>
      <c r="U4" s="17" t="s">
        <v>20</v>
      </c>
      <c r="V4" s="17" t="s">
        <v>21</v>
      </c>
      <c r="W4" s="17" t="s">
        <v>22</v>
      </c>
      <c r="X4" s="24" t="s">
        <v>23</v>
      </c>
      <c r="Y4" s="43" t="str">
        <f>S4</f>
        <v>Equipments and machinery</v>
      </c>
      <c r="Z4" s="17" t="s">
        <v>19</v>
      </c>
      <c r="AA4" s="17" t="s">
        <v>20</v>
      </c>
      <c r="AB4" s="17" t="s">
        <v>21</v>
      </c>
      <c r="AC4" s="17" t="s">
        <v>22</v>
      </c>
      <c r="AD4" s="17" t="str">
        <f>X4</f>
        <v xml:space="preserve">Other Item of Expanse Capitalized </v>
      </c>
      <c r="AE4" s="17" t="s">
        <v>24</v>
      </c>
      <c r="AF4" s="17" t="s">
        <v>78</v>
      </c>
      <c r="AG4" s="17" t="s">
        <v>25</v>
      </c>
      <c r="AH4" s="24" t="s">
        <v>26</v>
      </c>
      <c r="AI4" s="32" t="str">
        <f>S4</f>
        <v>Equipments and machinery</v>
      </c>
      <c r="AJ4" s="17" t="s">
        <v>19</v>
      </c>
      <c r="AK4" s="17" t="s">
        <v>20</v>
      </c>
      <c r="AL4" s="17" t="s">
        <v>21</v>
      </c>
      <c r="AM4" s="17" t="s">
        <v>22</v>
      </c>
      <c r="AN4" s="17" t="str">
        <f>X4</f>
        <v xml:space="preserve">Other Item of Expanse Capitalized </v>
      </c>
      <c r="AO4" s="17" t="s">
        <v>24</v>
      </c>
      <c r="AP4" s="17" t="s">
        <v>78</v>
      </c>
      <c r="AQ4" s="17" t="s">
        <v>25</v>
      </c>
      <c r="AR4" s="17" t="s">
        <v>26</v>
      </c>
      <c r="AS4" s="17" t="s">
        <v>18</v>
      </c>
      <c r="AT4" s="17" t="s">
        <v>19</v>
      </c>
      <c r="AU4" s="17" t="s">
        <v>20</v>
      </c>
      <c r="AV4" s="17" t="s">
        <v>21</v>
      </c>
      <c r="AW4" s="17" t="s">
        <v>22</v>
      </c>
      <c r="AX4" s="17" t="s">
        <v>27</v>
      </c>
      <c r="AY4" s="17" t="s">
        <v>24</v>
      </c>
      <c r="AZ4" s="17" t="s">
        <v>78</v>
      </c>
      <c r="BA4" s="17" t="s">
        <v>25</v>
      </c>
      <c r="BB4" s="24" t="s">
        <v>26</v>
      </c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</row>
    <row r="5" spans="1:97" s="13" customFormat="1" ht="25.5" customHeight="1">
      <c r="A5" s="74"/>
      <c r="B5" s="33" t="s">
        <v>28</v>
      </c>
      <c r="C5" s="21" t="s">
        <v>29</v>
      </c>
      <c r="D5" s="21" t="s">
        <v>30</v>
      </c>
      <c r="E5" s="21" t="s">
        <v>31</v>
      </c>
      <c r="F5" s="21" t="s">
        <v>32</v>
      </c>
      <c r="G5" s="21" t="s">
        <v>33</v>
      </c>
      <c r="H5" s="25" t="s">
        <v>34</v>
      </c>
      <c r="I5" s="33" t="s">
        <v>35</v>
      </c>
      <c r="J5" s="21" t="s">
        <v>36</v>
      </c>
      <c r="K5" s="22" t="s">
        <v>37</v>
      </c>
      <c r="L5" s="21" t="s">
        <v>38</v>
      </c>
      <c r="M5" s="42" t="s">
        <v>39</v>
      </c>
      <c r="N5" s="36" t="s">
        <v>40</v>
      </c>
      <c r="O5" s="21" t="s">
        <v>41</v>
      </c>
      <c r="P5" s="22" t="s">
        <v>42</v>
      </c>
      <c r="Q5" s="21" t="s">
        <v>43</v>
      </c>
      <c r="R5" s="42" t="s">
        <v>44</v>
      </c>
      <c r="S5" s="36" t="s">
        <v>45</v>
      </c>
      <c r="T5" s="21" t="s">
        <v>46</v>
      </c>
      <c r="U5" s="21" t="s">
        <v>47</v>
      </c>
      <c r="V5" s="21" t="s">
        <v>48</v>
      </c>
      <c r="W5" s="21" t="s">
        <v>49</v>
      </c>
      <c r="X5" s="25" t="s">
        <v>50</v>
      </c>
      <c r="Y5" s="36" t="s">
        <v>51</v>
      </c>
      <c r="Z5" s="21" t="s">
        <v>52</v>
      </c>
      <c r="AA5" s="21" t="s">
        <v>53</v>
      </c>
      <c r="AB5" s="21" t="s">
        <v>54</v>
      </c>
      <c r="AC5" s="21" t="s">
        <v>55</v>
      </c>
      <c r="AD5" s="21" t="s">
        <v>56</v>
      </c>
      <c r="AE5" s="21" t="s">
        <v>57</v>
      </c>
      <c r="AF5" s="21"/>
      <c r="AG5" s="21"/>
      <c r="AH5" s="25"/>
      <c r="AI5" s="33" t="s">
        <v>58</v>
      </c>
      <c r="AJ5" s="21" t="s">
        <v>59</v>
      </c>
      <c r="AK5" s="21" t="s">
        <v>60</v>
      </c>
      <c r="AL5" s="21" t="s">
        <v>61</v>
      </c>
      <c r="AM5" s="21" t="s">
        <v>62</v>
      </c>
      <c r="AN5" s="21" t="s">
        <v>63</v>
      </c>
      <c r="AO5" s="21" t="s">
        <v>64</v>
      </c>
      <c r="AP5" s="21"/>
      <c r="AQ5" s="21"/>
      <c r="AR5" s="21"/>
      <c r="AS5" s="21" t="s">
        <v>58</v>
      </c>
      <c r="AT5" s="21" t="s">
        <v>59</v>
      </c>
      <c r="AU5" s="21" t="s">
        <v>60</v>
      </c>
      <c r="AV5" s="21" t="s">
        <v>61</v>
      </c>
      <c r="AW5" s="21" t="s">
        <v>62</v>
      </c>
      <c r="AX5" s="21" t="s">
        <v>63</v>
      </c>
      <c r="AY5" s="21" t="s">
        <v>64</v>
      </c>
      <c r="AZ5" s="21"/>
      <c r="BA5" s="21"/>
      <c r="BB5" s="25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</row>
    <row r="6" spans="1:97" ht="22.5">
      <c r="A6" s="75">
        <v>1</v>
      </c>
      <c r="B6" s="72" t="s">
        <v>65</v>
      </c>
      <c r="C6" s="7"/>
      <c r="D6" s="54" t="s">
        <v>66</v>
      </c>
      <c r="E6" s="54"/>
      <c r="F6" s="54">
        <v>0</v>
      </c>
      <c r="G6" s="54">
        <f>439.7323</f>
        <v>439.73230000000001</v>
      </c>
      <c r="H6" s="55">
        <f>G6+F6</f>
        <v>439.73230000000001</v>
      </c>
      <c r="I6" s="56">
        <v>0</v>
      </c>
      <c r="J6" s="54">
        <v>0</v>
      </c>
      <c r="K6" s="54">
        <v>0</v>
      </c>
      <c r="L6" s="54">
        <v>0</v>
      </c>
      <c r="M6" s="57">
        <v>0</v>
      </c>
      <c r="N6" s="58">
        <v>0</v>
      </c>
      <c r="O6" s="54">
        <v>0</v>
      </c>
      <c r="P6" s="54">
        <f>H6</f>
        <v>439.73230000000001</v>
      </c>
      <c r="Q6" s="54">
        <v>0</v>
      </c>
      <c r="R6" s="57">
        <f>P6</f>
        <v>439.73230000000001</v>
      </c>
      <c r="S6" s="58">
        <v>0</v>
      </c>
      <c r="T6" s="54">
        <v>0</v>
      </c>
      <c r="U6" s="54">
        <v>0</v>
      </c>
      <c r="V6" s="54">
        <v>0</v>
      </c>
      <c r="W6" s="54">
        <v>0</v>
      </c>
      <c r="X6" s="55">
        <v>0</v>
      </c>
      <c r="Y6" s="68">
        <f>0.85*H6</f>
        <v>373.77245499999998</v>
      </c>
      <c r="Z6" s="66">
        <f>0.11*H6</f>
        <v>48.370553000000001</v>
      </c>
      <c r="AA6" s="66">
        <v>0</v>
      </c>
      <c r="AB6" s="66">
        <v>0</v>
      </c>
      <c r="AC6" s="66">
        <f>0.04*H6</f>
        <v>17.589292</v>
      </c>
      <c r="AD6" s="66">
        <v>0</v>
      </c>
      <c r="AE6" s="66">
        <f>SUM(Y6:AD6)</f>
        <v>439.73230000000001</v>
      </c>
      <c r="AF6" s="66">
        <f>Y6+Z6</f>
        <v>422.14300800000001</v>
      </c>
      <c r="AG6" s="54">
        <v>0</v>
      </c>
      <c r="AH6" s="95">
        <f>AC6</f>
        <v>17.589292</v>
      </c>
      <c r="AI6" s="56">
        <f t="shared" ref="AI6:AN12" si="0">SUM(S6,Y6)</f>
        <v>373.77245499999998</v>
      </c>
      <c r="AJ6" s="54">
        <f t="shared" si="0"/>
        <v>48.370553000000001</v>
      </c>
      <c r="AK6" s="54">
        <f t="shared" si="0"/>
        <v>0</v>
      </c>
      <c r="AL6" s="54">
        <f t="shared" si="0"/>
        <v>0</v>
      </c>
      <c r="AM6" s="54">
        <f t="shared" si="0"/>
        <v>17.589292</v>
      </c>
      <c r="AN6" s="54">
        <f t="shared" si="0"/>
        <v>0</v>
      </c>
      <c r="AO6" s="54">
        <f t="shared" ref="AO6:AO12" si="1">SUM(AI6:AN6)</f>
        <v>439.73230000000001</v>
      </c>
      <c r="AP6" s="66">
        <f>AF6</f>
        <v>422.14300800000001</v>
      </c>
      <c r="AQ6" s="54">
        <f>0</f>
        <v>0</v>
      </c>
      <c r="AR6" s="66">
        <f>AH6</f>
        <v>17.589292</v>
      </c>
      <c r="AS6" s="54"/>
      <c r="AT6" s="54"/>
      <c r="AU6" s="54"/>
      <c r="AV6" s="54"/>
      <c r="AW6" s="54"/>
      <c r="AX6" s="54"/>
      <c r="AY6" s="54"/>
      <c r="AZ6" s="54"/>
      <c r="BA6" s="54"/>
      <c r="BB6" s="55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</row>
    <row r="7" spans="1:97" ht="22.5">
      <c r="A7" s="75">
        <v>2</v>
      </c>
      <c r="B7" s="72" t="s">
        <v>67</v>
      </c>
      <c r="C7" s="7"/>
      <c r="D7" s="54" t="s">
        <v>66</v>
      </c>
      <c r="E7" s="54"/>
      <c r="F7" s="54">
        <v>0</v>
      </c>
      <c r="G7" s="54">
        <f>41.7792</f>
        <v>41.779200000000003</v>
      </c>
      <c r="H7" s="55">
        <f t="shared" ref="H7:H23" si="2">G7+F7</f>
        <v>41.779200000000003</v>
      </c>
      <c r="I7" s="56">
        <v>0</v>
      </c>
      <c r="J7" s="54">
        <v>0</v>
      </c>
      <c r="K7" s="54">
        <v>0</v>
      </c>
      <c r="L7" s="54">
        <v>0</v>
      </c>
      <c r="M7" s="57">
        <v>0</v>
      </c>
      <c r="N7" s="58">
        <v>0</v>
      </c>
      <c r="O7" s="54">
        <v>0</v>
      </c>
      <c r="P7" s="54">
        <f t="shared" ref="P7:P10" si="3">H7</f>
        <v>41.779200000000003</v>
      </c>
      <c r="Q7" s="54">
        <v>0</v>
      </c>
      <c r="R7" s="57">
        <f t="shared" ref="R7:R10" si="4">P7</f>
        <v>41.779200000000003</v>
      </c>
      <c r="S7" s="58">
        <v>0</v>
      </c>
      <c r="T7" s="54">
        <v>0</v>
      </c>
      <c r="U7" s="54">
        <v>0</v>
      </c>
      <c r="V7" s="54">
        <v>0</v>
      </c>
      <c r="W7" s="54">
        <v>0</v>
      </c>
      <c r="X7" s="55">
        <v>0</v>
      </c>
      <c r="Y7" s="68">
        <f t="shared" ref="Y7:Y10" si="5">0.85*H7</f>
        <v>35.512320000000003</v>
      </c>
      <c r="Z7" s="66">
        <f t="shared" ref="Z7:Z10" si="6">0.11*H7</f>
        <v>4.5957120000000007</v>
      </c>
      <c r="AA7" s="66">
        <v>0</v>
      </c>
      <c r="AB7" s="66">
        <v>0</v>
      </c>
      <c r="AC7" s="66">
        <f t="shared" ref="AC7:AC10" si="7">0.04*H7</f>
        <v>1.6711680000000002</v>
      </c>
      <c r="AD7" s="66">
        <v>0</v>
      </c>
      <c r="AE7" s="66">
        <f t="shared" ref="AE7:AE10" si="8">SUM(Y7:AD7)</f>
        <v>41.779200000000003</v>
      </c>
      <c r="AF7" s="66">
        <f t="shared" ref="AF7:AF12" si="9">Y7+Z7</f>
        <v>40.108032000000001</v>
      </c>
      <c r="AG7" s="54">
        <v>0</v>
      </c>
      <c r="AH7" s="95">
        <f t="shared" ref="AH7:AH12" si="10">AC7</f>
        <v>1.6711680000000002</v>
      </c>
      <c r="AI7" s="56">
        <f t="shared" si="0"/>
        <v>35.512320000000003</v>
      </c>
      <c r="AJ7" s="54">
        <f t="shared" si="0"/>
        <v>4.5957120000000007</v>
      </c>
      <c r="AK7" s="54">
        <f t="shared" si="0"/>
        <v>0</v>
      </c>
      <c r="AL7" s="54">
        <f t="shared" si="0"/>
        <v>0</v>
      </c>
      <c r="AM7" s="54">
        <f t="shared" si="0"/>
        <v>1.6711680000000002</v>
      </c>
      <c r="AN7" s="54">
        <f t="shared" si="0"/>
        <v>0</v>
      </c>
      <c r="AO7" s="54">
        <f t="shared" si="1"/>
        <v>41.779200000000003</v>
      </c>
      <c r="AP7" s="66">
        <f t="shared" ref="AP7:AP12" si="11">AF7</f>
        <v>40.108032000000001</v>
      </c>
      <c r="AQ7" s="54">
        <f>0</f>
        <v>0</v>
      </c>
      <c r="AR7" s="66">
        <f t="shared" ref="AR7:AR12" si="12">AH7</f>
        <v>1.6711680000000002</v>
      </c>
      <c r="AS7" s="54"/>
      <c r="AT7" s="54"/>
      <c r="AU7" s="54"/>
      <c r="AV7" s="54"/>
      <c r="AW7" s="54"/>
      <c r="AX7" s="54"/>
      <c r="AY7" s="54"/>
      <c r="AZ7" s="54"/>
      <c r="BA7" s="54"/>
      <c r="BB7" s="55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</row>
    <row r="8" spans="1:97" ht="39">
      <c r="A8" s="75">
        <v>3</v>
      </c>
      <c r="B8" s="72" t="s">
        <v>68</v>
      </c>
      <c r="C8" s="7"/>
      <c r="D8" s="54" t="s">
        <v>66</v>
      </c>
      <c r="E8" s="54"/>
      <c r="F8" s="54">
        <v>0</v>
      </c>
      <c r="G8" s="54">
        <f>1.3379</f>
        <v>1.3379000000000001</v>
      </c>
      <c r="H8" s="55">
        <f t="shared" si="2"/>
        <v>1.3379000000000001</v>
      </c>
      <c r="I8" s="56">
        <v>0</v>
      </c>
      <c r="J8" s="54">
        <v>0</v>
      </c>
      <c r="K8" s="54">
        <v>0</v>
      </c>
      <c r="L8" s="54">
        <v>0</v>
      </c>
      <c r="M8" s="57">
        <v>0</v>
      </c>
      <c r="N8" s="58">
        <v>0</v>
      </c>
      <c r="O8" s="54">
        <v>0</v>
      </c>
      <c r="P8" s="54">
        <f t="shared" si="3"/>
        <v>1.3379000000000001</v>
      </c>
      <c r="Q8" s="54">
        <v>0</v>
      </c>
      <c r="R8" s="57">
        <f t="shared" si="4"/>
        <v>1.3379000000000001</v>
      </c>
      <c r="S8" s="58">
        <v>0</v>
      </c>
      <c r="T8" s="54">
        <v>0</v>
      </c>
      <c r="U8" s="54">
        <v>0</v>
      </c>
      <c r="V8" s="54">
        <v>0</v>
      </c>
      <c r="W8" s="54">
        <v>0</v>
      </c>
      <c r="X8" s="55">
        <v>0</v>
      </c>
      <c r="Y8" s="68">
        <f t="shared" si="5"/>
        <v>1.1372150000000001</v>
      </c>
      <c r="Z8" s="66">
        <f t="shared" si="6"/>
        <v>0.14716900000000002</v>
      </c>
      <c r="AA8" s="66">
        <v>0</v>
      </c>
      <c r="AB8" s="66">
        <v>0</v>
      </c>
      <c r="AC8" s="66">
        <f t="shared" si="7"/>
        <v>5.3516000000000008E-2</v>
      </c>
      <c r="AD8" s="66">
        <v>0</v>
      </c>
      <c r="AE8" s="66">
        <f t="shared" si="8"/>
        <v>1.3379000000000003</v>
      </c>
      <c r="AF8" s="66">
        <f t="shared" si="9"/>
        <v>1.2843840000000002</v>
      </c>
      <c r="AG8" s="54">
        <v>0</v>
      </c>
      <c r="AH8" s="95">
        <f t="shared" si="10"/>
        <v>5.3516000000000008E-2</v>
      </c>
      <c r="AI8" s="56">
        <f t="shared" si="0"/>
        <v>1.1372150000000001</v>
      </c>
      <c r="AJ8" s="54">
        <f t="shared" si="0"/>
        <v>0.14716900000000002</v>
      </c>
      <c r="AK8" s="54">
        <f t="shared" si="0"/>
        <v>0</v>
      </c>
      <c r="AL8" s="54">
        <f t="shared" si="0"/>
        <v>0</v>
      </c>
      <c r="AM8" s="54">
        <f t="shared" si="0"/>
        <v>5.3516000000000008E-2</v>
      </c>
      <c r="AN8" s="54">
        <f t="shared" si="0"/>
        <v>0</v>
      </c>
      <c r="AO8" s="54">
        <f t="shared" si="1"/>
        <v>1.3379000000000003</v>
      </c>
      <c r="AP8" s="66">
        <f t="shared" si="11"/>
        <v>1.2843840000000002</v>
      </c>
      <c r="AQ8" s="54">
        <f>0</f>
        <v>0</v>
      </c>
      <c r="AR8" s="66">
        <f t="shared" si="12"/>
        <v>5.3516000000000008E-2</v>
      </c>
      <c r="AS8" s="54"/>
      <c r="AT8" s="54"/>
      <c r="AU8" s="54"/>
      <c r="AV8" s="54"/>
      <c r="AW8" s="54"/>
      <c r="AX8" s="54"/>
      <c r="AY8" s="54"/>
      <c r="AZ8" s="54"/>
      <c r="BA8" s="54"/>
      <c r="BB8" s="55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</row>
    <row r="9" spans="1:97" ht="78">
      <c r="A9" s="75">
        <v>4</v>
      </c>
      <c r="B9" s="72" t="s">
        <v>69</v>
      </c>
      <c r="C9" s="7"/>
      <c r="D9" s="54" t="s">
        <v>66</v>
      </c>
      <c r="E9" s="54"/>
      <c r="F9" s="54">
        <v>0</v>
      </c>
      <c r="G9" s="54">
        <f>0.00893+1.6471</f>
        <v>1.6560300000000001</v>
      </c>
      <c r="H9" s="55">
        <f t="shared" si="2"/>
        <v>1.6560300000000001</v>
      </c>
      <c r="I9" s="56">
        <v>0</v>
      </c>
      <c r="J9" s="54">
        <v>0</v>
      </c>
      <c r="K9" s="54">
        <v>0</v>
      </c>
      <c r="L9" s="54">
        <v>0</v>
      </c>
      <c r="M9" s="57">
        <v>0</v>
      </c>
      <c r="N9" s="58">
        <v>0</v>
      </c>
      <c r="O9" s="54">
        <v>0</v>
      </c>
      <c r="P9" s="54">
        <f t="shared" si="3"/>
        <v>1.6560300000000001</v>
      </c>
      <c r="Q9" s="54">
        <v>0</v>
      </c>
      <c r="R9" s="57">
        <f t="shared" si="4"/>
        <v>1.6560300000000001</v>
      </c>
      <c r="S9" s="58">
        <v>0</v>
      </c>
      <c r="T9" s="54">
        <v>0</v>
      </c>
      <c r="U9" s="54">
        <v>0</v>
      </c>
      <c r="V9" s="54">
        <v>0</v>
      </c>
      <c r="W9" s="54">
        <v>0</v>
      </c>
      <c r="X9" s="55">
        <v>0</v>
      </c>
      <c r="Y9" s="68">
        <f t="shared" si="5"/>
        <v>1.4076255</v>
      </c>
      <c r="Z9" s="66">
        <f t="shared" si="6"/>
        <v>0.1821633</v>
      </c>
      <c r="AA9" s="66">
        <v>0</v>
      </c>
      <c r="AB9" s="66">
        <v>0</v>
      </c>
      <c r="AC9" s="66">
        <f t="shared" si="7"/>
        <v>6.62412E-2</v>
      </c>
      <c r="AD9" s="66">
        <v>0</v>
      </c>
      <c r="AE9" s="66">
        <f t="shared" si="8"/>
        <v>1.6560299999999999</v>
      </c>
      <c r="AF9" s="66">
        <f t="shared" si="9"/>
        <v>1.5897888</v>
      </c>
      <c r="AG9" s="54">
        <v>0</v>
      </c>
      <c r="AH9" s="95">
        <f t="shared" si="10"/>
        <v>6.62412E-2</v>
      </c>
      <c r="AI9" s="56">
        <f t="shared" si="0"/>
        <v>1.4076255</v>
      </c>
      <c r="AJ9" s="54">
        <f t="shared" si="0"/>
        <v>0.1821633</v>
      </c>
      <c r="AK9" s="54">
        <f t="shared" si="0"/>
        <v>0</v>
      </c>
      <c r="AL9" s="54">
        <f t="shared" si="0"/>
        <v>0</v>
      </c>
      <c r="AM9" s="54">
        <f t="shared" si="0"/>
        <v>6.62412E-2</v>
      </c>
      <c r="AN9" s="54">
        <f t="shared" si="0"/>
        <v>0</v>
      </c>
      <c r="AO9" s="54">
        <f t="shared" si="1"/>
        <v>1.6560299999999999</v>
      </c>
      <c r="AP9" s="66">
        <f t="shared" si="11"/>
        <v>1.5897888</v>
      </c>
      <c r="AQ9" s="54">
        <f>0</f>
        <v>0</v>
      </c>
      <c r="AR9" s="66">
        <f t="shared" si="12"/>
        <v>6.62412E-2</v>
      </c>
      <c r="AS9" s="54"/>
      <c r="AT9" s="54"/>
      <c r="AU9" s="54"/>
      <c r="AV9" s="54"/>
      <c r="AW9" s="54"/>
      <c r="AX9" s="54"/>
      <c r="AY9" s="54"/>
      <c r="AZ9" s="54"/>
      <c r="BA9" s="54"/>
      <c r="BB9" s="55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</row>
    <row r="10" spans="1:97" ht="58.5">
      <c r="A10" s="75">
        <v>5</v>
      </c>
      <c r="B10" s="72" t="s">
        <v>70</v>
      </c>
      <c r="C10" s="7"/>
      <c r="D10" s="54" t="s">
        <v>66</v>
      </c>
      <c r="E10" s="54"/>
      <c r="F10" s="54">
        <v>0</v>
      </c>
      <c r="G10" s="54">
        <v>0.1174</v>
      </c>
      <c r="H10" s="55">
        <f t="shared" si="2"/>
        <v>0.1174</v>
      </c>
      <c r="I10" s="56">
        <v>0</v>
      </c>
      <c r="J10" s="54">
        <v>0</v>
      </c>
      <c r="K10" s="54">
        <v>0</v>
      </c>
      <c r="L10" s="54">
        <v>0</v>
      </c>
      <c r="M10" s="57">
        <v>0</v>
      </c>
      <c r="N10" s="58">
        <v>0</v>
      </c>
      <c r="O10" s="54">
        <v>0</v>
      </c>
      <c r="P10" s="54">
        <f t="shared" si="3"/>
        <v>0.1174</v>
      </c>
      <c r="Q10" s="54">
        <v>0</v>
      </c>
      <c r="R10" s="57">
        <f t="shared" si="4"/>
        <v>0.1174</v>
      </c>
      <c r="S10" s="58">
        <v>0</v>
      </c>
      <c r="T10" s="54">
        <v>0</v>
      </c>
      <c r="U10" s="54">
        <v>0</v>
      </c>
      <c r="V10" s="54">
        <v>0</v>
      </c>
      <c r="W10" s="54">
        <v>0</v>
      </c>
      <c r="X10" s="55">
        <v>0</v>
      </c>
      <c r="Y10" s="68">
        <f t="shared" si="5"/>
        <v>9.9790000000000004E-2</v>
      </c>
      <c r="Z10" s="66">
        <f t="shared" si="6"/>
        <v>1.2914E-2</v>
      </c>
      <c r="AA10" s="66">
        <v>0</v>
      </c>
      <c r="AB10" s="66">
        <v>0</v>
      </c>
      <c r="AC10" s="66">
        <f t="shared" si="7"/>
        <v>4.6960000000000005E-3</v>
      </c>
      <c r="AD10" s="66">
        <v>0</v>
      </c>
      <c r="AE10" s="66">
        <f t="shared" si="8"/>
        <v>0.1174</v>
      </c>
      <c r="AF10" s="66">
        <f t="shared" si="9"/>
        <v>0.112704</v>
      </c>
      <c r="AG10" s="54">
        <v>0</v>
      </c>
      <c r="AH10" s="95">
        <f t="shared" si="10"/>
        <v>4.6960000000000005E-3</v>
      </c>
      <c r="AI10" s="56">
        <f t="shared" si="0"/>
        <v>9.9790000000000004E-2</v>
      </c>
      <c r="AJ10" s="54">
        <f t="shared" si="0"/>
        <v>1.2914E-2</v>
      </c>
      <c r="AK10" s="54">
        <f t="shared" si="0"/>
        <v>0</v>
      </c>
      <c r="AL10" s="54">
        <f t="shared" si="0"/>
        <v>0</v>
      </c>
      <c r="AM10" s="54">
        <f t="shared" si="0"/>
        <v>4.6960000000000005E-3</v>
      </c>
      <c r="AN10" s="54">
        <f t="shared" si="0"/>
        <v>0</v>
      </c>
      <c r="AO10" s="54">
        <f t="shared" si="1"/>
        <v>0.1174</v>
      </c>
      <c r="AP10" s="66">
        <f t="shared" si="11"/>
        <v>0.112704</v>
      </c>
      <c r="AQ10" s="54">
        <f>0</f>
        <v>0</v>
      </c>
      <c r="AR10" s="66">
        <f t="shared" si="12"/>
        <v>4.6960000000000005E-3</v>
      </c>
      <c r="AS10" s="54"/>
      <c r="AT10" s="54"/>
      <c r="AU10" s="54"/>
      <c r="AV10" s="54"/>
      <c r="AW10" s="54"/>
      <c r="AX10" s="54"/>
      <c r="AY10" s="54"/>
      <c r="AZ10" s="54"/>
      <c r="BA10" s="54"/>
      <c r="BB10" s="55"/>
    </row>
    <row r="11" spans="1:97" ht="22.5">
      <c r="A11" s="75">
        <v>6</v>
      </c>
      <c r="B11" s="72" t="s">
        <v>71</v>
      </c>
      <c r="C11" s="7"/>
      <c r="D11" s="54" t="s">
        <v>66</v>
      </c>
      <c r="E11" s="54"/>
      <c r="F11" s="54">
        <v>0</v>
      </c>
      <c r="G11" s="54">
        <v>0</v>
      </c>
      <c r="H11" s="55">
        <v>0</v>
      </c>
      <c r="I11" s="56">
        <v>0</v>
      </c>
      <c r="J11" s="54">
        <v>0</v>
      </c>
      <c r="K11" s="54">
        <v>0</v>
      </c>
      <c r="L11" s="54">
        <v>0</v>
      </c>
      <c r="M11" s="57">
        <v>0</v>
      </c>
      <c r="N11" s="58">
        <v>0</v>
      </c>
      <c r="O11" s="54">
        <v>0</v>
      </c>
      <c r="P11" s="54">
        <v>0</v>
      </c>
      <c r="Q11" s="54"/>
      <c r="R11" s="57">
        <v>0</v>
      </c>
      <c r="S11" s="58">
        <v>0</v>
      </c>
      <c r="T11" s="54">
        <v>0</v>
      </c>
      <c r="U11" s="54">
        <v>0</v>
      </c>
      <c r="V11" s="54">
        <v>0</v>
      </c>
      <c r="W11" s="54">
        <v>0</v>
      </c>
      <c r="X11" s="55">
        <v>0</v>
      </c>
      <c r="Y11" s="68">
        <v>0</v>
      </c>
      <c r="Z11" s="66">
        <v>0</v>
      </c>
      <c r="AA11" s="66">
        <v>0</v>
      </c>
      <c r="AB11" s="66">
        <v>0</v>
      </c>
      <c r="AC11" s="66">
        <v>0</v>
      </c>
      <c r="AD11" s="66">
        <v>0</v>
      </c>
      <c r="AE11" s="66">
        <v>0</v>
      </c>
      <c r="AF11" s="66">
        <f t="shared" si="9"/>
        <v>0</v>
      </c>
      <c r="AG11" s="54">
        <v>0</v>
      </c>
      <c r="AH11" s="95">
        <f t="shared" si="10"/>
        <v>0</v>
      </c>
      <c r="AI11" s="56">
        <f t="shared" si="0"/>
        <v>0</v>
      </c>
      <c r="AJ11" s="54">
        <f t="shared" si="0"/>
        <v>0</v>
      </c>
      <c r="AK11" s="54">
        <f t="shared" si="0"/>
        <v>0</v>
      </c>
      <c r="AL11" s="54">
        <f t="shared" si="0"/>
        <v>0</v>
      </c>
      <c r="AM11" s="54">
        <f t="shared" si="0"/>
        <v>0</v>
      </c>
      <c r="AN11" s="54">
        <f t="shared" si="0"/>
        <v>0</v>
      </c>
      <c r="AO11" s="54">
        <f t="shared" si="1"/>
        <v>0</v>
      </c>
      <c r="AP11" s="66">
        <f t="shared" si="11"/>
        <v>0</v>
      </c>
      <c r="AQ11" s="54">
        <f>0</f>
        <v>0</v>
      </c>
      <c r="AR11" s="66">
        <f t="shared" si="12"/>
        <v>0</v>
      </c>
      <c r="AS11" s="54"/>
      <c r="AT11" s="54"/>
      <c r="AU11" s="54"/>
      <c r="AV11" s="54"/>
      <c r="AW11" s="54"/>
      <c r="AX11" s="54"/>
      <c r="AY11" s="54"/>
      <c r="AZ11" s="54"/>
      <c r="BA11" s="54"/>
      <c r="BB11" s="55"/>
    </row>
    <row r="12" spans="1:97" s="5" customFormat="1" ht="22.5">
      <c r="A12" s="75">
        <v>7</v>
      </c>
      <c r="B12" s="72" t="s">
        <v>72</v>
      </c>
      <c r="C12" s="7"/>
      <c r="D12" s="54" t="s">
        <v>66</v>
      </c>
      <c r="E12" s="54"/>
      <c r="F12" s="54">
        <v>0</v>
      </c>
      <c r="G12" s="54">
        <v>42.771599999999999</v>
      </c>
      <c r="H12" s="55">
        <v>42.771599999999999</v>
      </c>
      <c r="I12" s="59">
        <v>0</v>
      </c>
      <c r="J12" s="60">
        <v>0</v>
      </c>
      <c r="K12" s="60">
        <v>0</v>
      </c>
      <c r="L12" s="60">
        <v>0</v>
      </c>
      <c r="M12" s="61">
        <v>0</v>
      </c>
      <c r="N12" s="62">
        <v>0</v>
      </c>
      <c r="O12" s="60">
        <v>0</v>
      </c>
      <c r="P12" s="63">
        <v>42.771599999999999</v>
      </c>
      <c r="Q12" s="63"/>
      <c r="R12" s="64">
        <v>42.771599999999999</v>
      </c>
      <c r="S12" s="62">
        <v>0</v>
      </c>
      <c r="T12" s="60">
        <v>0</v>
      </c>
      <c r="U12" s="60">
        <v>0</v>
      </c>
      <c r="V12" s="60">
        <v>0</v>
      </c>
      <c r="W12" s="60">
        <v>0</v>
      </c>
      <c r="X12" s="65">
        <v>0</v>
      </c>
      <c r="Y12" s="69">
        <f>0.85*G12</f>
        <v>36.35586</v>
      </c>
      <c r="Z12" s="67">
        <f>0.0592*G12</f>
        <v>2.5320787199999999</v>
      </c>
      <c r="AA12" s="67">
        <v>0</v>
      </c>
      <c r="AB12" s="67">
        <v>0</v>
      </c>
      <c r="AC12" s="67">
        <f>(1-0.85-0.0592)</f>
        <v>9.080000000000002E-2</v>
      </c>
      <c r="AD12" s="67">
        <v>0</v>
      </c>
      <c r="AE12" s="67">
        <v>42.771999999999998</v>
      </c>
      <c r="AF12" s="66">
        <f t="shared" si="9"/>
        <v>38.887938720000001</v>
      </c>
      <c r="AG12" s="54">
        <v>0</v>
      </c>
      <c r="AH12" s="95">
        <f t="shared" si="10"/>
        <v>9.080000000000002E-2</v>
      </c>
      <c r="AI12" s="56">
        <f t="shared" si="0"/>
        <v>36.35586</v>
      </c>
      <c r="AJ12" s="66">
        <f>SUM(T12,Z12)</f>
        <v>2.5320787199999999</v>
      </c>
      <c r="AK12" s="54">
        <f t="shared" si="0"/>
        <v>0</v>
      </c>
      <c r="AL12" s="54">
        <f t="shared" si="0"/>
        <v>0</v>
      </c>
      <c r="AM12" s="54">
        <f t="shared" si="0"/>
        <v>9.080000000000002E-2</v>
      </c>
      <c r="AN12" s="54">
        <f t="shared" si="0"/>
        <v>0</v>
      </c>
      <c r="AO12" s="54">
        <f t="shared" si="1"/>
        <v>38.978738720000003</v>
      </c>
      <c r="AP12" s="66">
        <f t="shared" si="11"/>
        <v>38.887938720000001</v>
      </c>
      <c r="AQ12" s="54">
        <f>0</f>
        <v>0</v>
      </c>
      <c r="AR12" s="66">
        <f t="shared" si="12"/>
        <v>9.080000000000002E-2</v>
      </c>
      <c r="AS12" s="60"/>
      <c r="AT12" s="60"/>
      <c r="AU12" s="60"/>
      <c r="AV12" s="60"/>
      <c r="AW12" s="60"/>
      <c r="AX12" s="60"/>
      <c r="AY12" s="60"/>
      <c r="AZ12" s="60"/>
      <c r="BA12" s="60"/>
      <c r="BB12" s="65"/>
    </row>
    <row r="13" spans="1:97" s="5" customFormat="1" ht="23.25" thickBot="1">
      <c r="A13" s="76"/>
      <c r="B13" s="73" t="s">
        <v>24</v>
      </c>
      <c r="C13" s="52"/>
      <c r="D13" s="26"/>
      <c r="E13" s="26"/>
      <c r="F13" s="26"/>
      <c r="G13" s="30">
        <f>SUM(G6:G12)</f>
        <v>527.39442999999994</v>
      </c>
      <c r="H13" s="39">
        <f>SUM(H6:H12)</f>
        <v>527.39442999999994</v>
      </c>
      <c r="I13" s="30">
        <f t="shared" ref="I13:AR13" si="13">SUM(I6:I12)</f>
        <v>0</v>
      </c>
      <c r="J13" s="30">
        <f t="shared" si="13"/>
        <v>0</v>
      </c>
      <c r="K13" s="30">
        <f t="shared" si="13"/>
        <v>0</v>
      </c>
      <c r="L13" s="30">
        <f t="shared" si="13"/>
        <v>0</v>
      </c>
      <c r="M13" s="30">
        <f t="shared" si="13"/>
        <v>0</v>
      </c>
      <c r="N13" s="30">
        <f t="shared" si="13"/>
        <v>0</v>
      </c>
      <c r="O13" s="30">
        <f t="shared" si="13"/>
        <v>0</v>
      </c>
      <c r="P13" s="30">
        <f t="shared" si="13"/>
        <v>527.39442999999994</v>
      </c>
      <c r="Q13" s="30">
        <f t="shared" si="13"/>
        <v>0</v>
      </c>
      <c r="R13" s="49">
        <f t="shared" si="13"/>
        <v>527.39442999999994</v>
      </c>
      <c r="S13" s="51">
        <f t="shared" si="13"/>
        <v>0</v>
      </c>
      <c r="T13" s="30">
        <f t="shared" si="13"/>
        <v>0</v>
      </c>
      <c r="U13" s="30">
        <f t="shared" si="13"/>
        <v>0</v>
      </c>
      <c r="V13" s="30">
        <f t="shared" si="13"/>
        <v>0</v>
      </c>
      <c r="W13" s="30">
        <f t="shared" si="13"/>
        <v>0</v>
      </c>
      <c r="X13" s="39">
        <f t="shared" si="13"/>
        <v>0</v>
      </c>
      <c r="Y13" s="51">
        <f t="shared" si="13"/>
        <v>448.28526549999998</v>
      </c>
      <c r="Z13" s="30">
        <f t="shared" si="13"/>
        <v>55.84059002</v>
      </c>
      <c r="AA13" s="30">
        <f t="shared" si="13"/>
        <v>0</v>
      </c>
      <c r="AB13" s="30">
        <f t="shared" si="13"/>
        <v>0</v>
      </c>
      <c r="AC13" s="30">
        <f t="shared" si="13"/>
        <v>19.475713200000001</v>
      </c>
      <c r="AD13" s="30">
        <f t="shared" si="13"/>
        <v>0</v>
      </c>
      <c r="AE13" s="30">
        <f t="shared" si="13"/>
        <v>527.39482999999996</v>
      </c>
      <c r="AF13" s="30">
        <f t="shared" si="13"/>
        <v>504.12585552000002</v>
      </c>
      <c r="AG13" s="30">
        <f t="shared" si="13"/>
        <v>0</v>
      </c>
      <c r="AH13" s="39">
        <f t="shared" si="13"/>
        <v>19.475713200000001</v>
      </c>
      <c r="AI13" s="50">
        <f t="shared" si="13"/>
        <v>448.28526549999998</v>
      </c>
      <c r="AJ13" s="30">
        <f t="shared" si="13"/>
        <v>55.84059002</v>
      </c>
      <c r="AK13" s="30">
        <f t="shared" si="13"/>
        <v>0</v>
      </c>
      <c r="AL13" s="30">
        <f t="shared" si="13"/>
        <v>0</v>
      </c>
      <c r="AM13" s="30">
        <f t="shared" si="13"/>
        <v>19.475713200000001</v>
      </c>
      <c r="AN13" s="30">
        <f t="shared" si="13"/>
        <v>0</v>
      </c>
      <c r="AO13" s="30">
        <f t="shared" si="13"/>
        <v>523.60156871999993</v>
      </c>
      <c r="AP13" s="30">
        <f t="shared" si="13"/>
        <v>504.12585552000002</v>
      </c>
      <c r="AQ13" s="30">
        <f t="shared" si="13"/>
        <v>0</v>
      </c>
      <c r="AR13" s="30">
        <f t="shared" si="13"/>
        <v>19.475713200000001</v>
      </c>
      <c r="AS13" s="28"/>
      <c r="AT13" s="28"/>
      <c r="AU13" s="28"/>
      <c r="AV13" s="28"/>
      <c r="AW13" s="28"/>
      <c r="AX13" s="28"/>
      <c r="AY13" s="28"/>
      <c r="AZ13" s="28"/>
      <c r="BA13" s="28"/>
      <c r="BB13" s="53"/>
    </row>
    <row r="14" spans="1:97" s="5" customFormat="1" ht="18.75">
      <c r="B14" s="81"/>
      <c r="C14" s="1"/>
      <c r="D14" s="1"/>
      <c r="E14" s="1"/>
      <c r="F14" s="1"/>
      <c r="G14" s="1"/>
      <c r="H14" s="1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"/>
      <c r="AJ14" s="1"/>
      <c r="AK14" s="1"/>
      <c r="AL14" s="1"/>
      <c r="AM14" s="1"/>
      <c r="AN14" s="1"/>
      <c r="AO14" s="82"/>
      <c r="AP14" s="1"/>
      <c r="AQ14" s="1"/>
      <c r="AR14" s="1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97" ht="35.25" customHeight="1" thickBot="1">
      <c r="A15" s="2"/>
      <c r="B15" s="100" t="s">
        <v>96</v>
      </c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</row>
    <row r="16" spans="1:97" s="14" customFormat="1" ht="48" customHeight="1">
      <c r="A16" s="101" t="s">
        <v>82</v>
      </c>
      <c r="B16" s="103" t="s">
        <v>1</v>
      </c>
      <c r="C16" s="98"/>
      <c r="D16" s="98"/>
      <c r="E16" s="98"/>
      <c r="F16" s="98"/>
      <c r="G16" s="98"/>
      <c r="H16" s="99"/>
      <c r="I16" s="104" t="s">
        <v>86</v>
      </c>
      <c r="J16" s="98"/>
      <c r="K16" s="98"/>
      <c r="L16" s="98"/>
      <c r="M16" s="99"/>
      <c r="N16" s="104" t="s">
        <v>80</v>
      </c>
      <c r="O16" s="98"/>
      <c r="P16" s="98"/>
      <c r="Q16" s="98"/>
      <c r="R16" s="99"/>
      <c r="S16" s="104" t="s">
        <v>88</v>
      </c>
      <c r="T16" s="98"/>
      <c r="U16" s="98"/>
      <c r="V16" s="98"/>
      <c r="W16" s="98"/>
      <c r="X16" s="99"/>
      <c r="Y16" s="104" t="s">
        <v>87</v>
      </c>
      <c r="Z16" s="98"/>
      <c r="AA16" s="98"/>
      <c r="AB16" s="98"/>
      <c r="AC16" s="98"/>
      <c r="AD16" s="98"/>
      <c r="AE16" s="98"/>
      <c r="AF16" s="98"/>
      <c r="AG16" s="98"/>
      <c r="AH16" s="99"/>
      <c r="AI16" s="104" t="s">
        <v>90</v>
      </c>
      <c r="AJ16" s="98"/>
      <c r="AK16" s="98"/>
      <c r="AL16" s="98"/>
      <c r="AM16" s="98"/>
      <c r="AN16" s="98"/>
      <c r="AO16" s="98"/>
      <c r="AP16" s="98"/>
      <c r="AQ16" s="98"/>
      <c r="AR16" s="99"/>
      <c r="AS16" s="105" t="s">
        <v>5</v>
      </c>
      <c r="AT16" s="98"/>
      <c r="AU16" s="98"/>
      <c r="AV16" s="98"/>
      <c r="AW16" s="98"/>
      <c r="AX16" s="98"/>
      <c r="AY16" s="98"/>
      <c r="AZ16" s="98"/>
      <c r="BA16" s="98"/>
      <c r="BB16" s="99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</row>
    <row r="17" spans="1:97" s="20" customFormat="1" ht="147" customHeight="1">
      <c r="A17" s="102"/>
      <c r="B17" s="43" t="s">
        <v>6</v>
      </c>
      <c r="C17" s="17" t="s">
        <v>7</v>
      </c>
      <c r="D17" s="17" t="s">
        <v>8</v>
      </c>
      <c r="E17" s="17" t="s">
        <v>9</v>
      </c>
      <c r="F17" s="17" t="s">
        <v>10</v>
      </c>
      <c r="G17" s="17" t="s">
        <v>11</v>
      </c>
      <c r="H17" s="24" t="s">
        <v>12</v>
      </c>
      <c r="I17" s="43" t="s">
        <v>13</v>
      </c>
      <c r="J17" s="17" t="s">
        <v>14</v>
      </c>
      <c r="K17" s="18" t="s">
        <v>15</v>
      </c>
      <c r="L17" s="17" t="s">
        <v>16</v>
      </c>
      <c r="M17" s="24" t="s">
        <v>17</v>
      </c>
      <c r="N17" s="43" t="s">
        <v>13</v>
      </c>
      <c r="O17" s="17" t="s">
        <v>14</v>
      </c>
      <c r="P17" s="18" t="s">
        <v>15</v>
      </c>
      <c r="Q17" s="17" t="s">
        <v>16</v>
      </c>
      <c r="R17" s="24" t="s">
        <v>17</v>
      </c>
      <c r="S17" s="43" t="s">
        <v>18</v>
      </c>
      <c r="T17" s="17" t="s">
        <v>19</v>
      </c>
      <c r="U17" s="17" t="s">
        <v>20</v>
      </c>
      <c r="V17" s="17" t="s">
        <v>21</v>
      </c>
      <c r="W17" s="17" t="s">
        <v>22</v>
      </c>
      <c r="X17" s="24" t="s">
        <v>23</v>
      </c>
      <c r="Y17" s="43" t="str">
        <f>S17</f>
        <v>Equipments and machinery</v>
      </c>
      <c r="Z17" s="17" t="s">
        <v>19</v>
      </c>
      <c r="AA17" s="17" t="s">
        <v>20</v>
      </c>
      <c r="AB17" s="17" t="s">
        <v>21</v>
      </c>
      <c r="AC17" s="17" t="s">
        <v>22</v>
      </c>
      <c r="AD17" s="17" t="str">
        <f>X17</f>
        <v xml:space="preserve">Other Item of Expanse Capitalized </v>
      </c>
      <c r="AE17" s="17" t="s">
        <v>24</v>
      </c>
      <c r="AF17" s="17" t="s">
        <v>78</v>
      </c>
      <c r="AG17" s="17" t="s">
        <v>25</v>
      </c>
      <c r="AH17" s="24" t="s">
        <v>26</v>
      </c>
      <c r="AI17" s="43" t="str">
        <f>S17</f>
        <v>Equipments and machinery</v>
      </c>
      <c r="AJ17" s="17" t="s">
        <v>19</v>
      </c>
      <c r="AK17" s="17" t="s">
        <v>20</v>
      </c>
      <c r="AL17" s="17" t="s">
        <v>21</v>
      </c>
      <c r="AM17" s="17" t="s">
        <v>22</v>
      </c>
      <c r="AN17" s="17" t="str">
        <f>X17</f>
        <v xml:space="preserve">Other Item of Expanse Capitalized </v>
      </c>
      <c r="AO17" s="17" t="s">
        <v>24</v>
      </c>
      <c r="AP17" s="17" t="s">
        <v>78</v>
      </c>
      <c r="AQ17" s="17" t="s">
        <v>25</v>
      </c>
      <c r="AR17" s="24" t="s">
        <v>26</v>
      </c>
      <c r="AS17" s="32" t="s">
        <v>18</v>
      </c>
      <c r="AT17" s="17" t="s">
        <v>19</v>
      </c>
      <c r="AU17" s="17" t="s">
        <v>20</v>
      </c>
      <c r="AV17" s="17" t="s">
        <v>21</v>
      </c>
      <c r="AW17" s="17" t="s">
        <v>22</v>
      </c>
      <c r="AX17" s="17" t="s">
        <v>27</v>
      </c>
      <c r="AY17" s="17" t="s">
        <v>24</v>
      </c>
      <c r="AZ17" s="17" t="s">
        <v>78</v>
      </c>
      <c r="BA17" s="17" t="s">
        <v>25</v>
      </c>
      <c r="BB17" s="24" t="s">
        <v>26</v>
      </c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</row>
    <row r="18" spans="1:97" s="13" customFormat="1" ht="25.5" customHeight="1">
      <c r="A18" s="31"/>
      <c r="B18" s="36" t="s">
        <v>28</v>
      </c>
      <c r="C18" s="21" t="s">
        <v>29</v>
      </c>
      <c r="D18" s="21" t="s">
        <v>30</v>
      </c>
      <c r="E18" s="21" t="s">
        <v>31</v>
      </c>
      <c r="F18" s="21" t="s">
        <v>32</v>
      </c>
      <c r="G18" s="21" t="s">
        <v>33</v>
      </c>
      <c r="H18" s="25" t="s">
        <v>34</v>
      </c>
      <c r="I18" s="36" t="s">
        <v>35</v>
      </c>
      <c r="J18" s="21" t="s">
        <v>36</v>
      </c>
      <c r="K18" s="22" t="s">
        <v>37</v>
      </c>
      <c r="L18" s="21" t="s">
        <v>38</v>
      </c>
      <c r="M18" s="25" t="s">
        <v>39</v>
      </c>
      <c r="N18" s="36" t="s">
        <v>40</v>
      </c>
      <c r="O18" s="21" t="s">
        <v>41</v>
      </c>
      <c r="P18" s="22" t="s">
        <v>42</v>
      </c>
      <c r="Q18" s="21" t="s">
        <v>43</v>
      </c>
      <c r="R18" s="25" t="s">
        <v>44</v>
      </c>
      <c r="S18" s="36" t="s">
        <v>45</v>
      </c>
      <c r="T18" s="21" t="s">
        <v>46</v>
      </c>
      <c r="U18" s="21" t="s">
        <v>47</v>
      </c>
      <c r="V18" s="21" t="s">
        <v>48</v>
      </c>
      <c r="W18" s="21" t="s">
        <v>49</v>
      </c>
      <c r="X18" s="25" t="s">
        <v>50</v>
      </c>
      <c r="Y18" s="36" t="s">
        <v>51</v>
      </c>
      <c r="Z18" s="21" t="s">
        <v>52</v>
      </c>
      <c r="AA18" s="21" t="s">
        <v>53</v>
      </c>
      <c r="AB18" s="21" t="s">
        <v>54</v>
      </c>
      <c r="AC18" s="21" t="s">
        <v>55</v>
      </c>
      <c r="AD18" s="21" t="s">
        <v>56</v>
      </c>
      <c r="AE18" s="21" t="s">
        <v>57</v>
      </c>
      <c r="AF18" s="21"/>
      <c r="AG18" s="21"/>
      <c r="AH18" s="25"/>
      <c r="AI18" s="36" t="s">
        <v>58</v>
      </c>
      <c r="AJ18" s="21" t="s">
        <v>59</v>
      </c>
      <c r="AK18" s="21" t="s">
        <v>60</v>
      </c>
      <c r="AL18" s="21" t="s">
        <v>61</v>
      </c>
      <c r="AM18" s="21" t="s">
        <v>62</v>
      </c>
      <c r="AN18" s="21" t="s">
        <v>63</v>
      </c>
      <c r="AO18" s="21" t="s">
        <v>64</v>
      </c>
      <c r="AP18" s="21"/>
      <c r="AQ18" s="21"/>
      <c r="AR18" s="25"/>
      <c r="AS18" s="33" t="s">
        <v>58</v>
      </c>
      <c r="AT18" s="21" t="s">
        <v>59</v>
      </c>
      <c r="AU18" s="21" t="s">
        <v>60</v>
      </c>
      <c r="AV18" s="21" t="s">
        <v>61</v>
      </c>
      <c r="AW18" s="21" t="s">
        <v>62</v>
      </c>
      <c r="AX18" s="21" t="s">
        <v>63</v>
      </c>
      <c r="AY18" s="21" t="s">
        <v>64</v>
      </c>
      <c r="AZ18" s="21"/>
      <c r="BA18" s="21"/>
      <c r="BB18" s="25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</row>
    <row r="19" spans="1:97" ht="19.5">
      <c r="A19" s="85">
        <v>1</v>
      </c>
      <c r="B19" s="37" t="s">
        <v>73</v>
      </c>
      <c r="C19" s="6"/>
      <c r="D19" s="77" t="s">
        <v>83</v>
      </c>
      <c r="E19" s="15"/>
      <c r="F19" s="15">
        <v>0</v>
      </c>
      <c r="G19" s="15">
        <v>34.325000000000003</v>
      </c>
      <c r="H19" s="38">
        <f t="shared" si="2"/>
        <v>34.325000000000003</v>
      </c>
      <c r="I19" s="44">
        <v>0</v>
      </c>
      <c r="J19" s="15">
        <v>0</v>
      </c>
      <c r="K19" s="15">
        <v>0</v>
      </c>
      <c r="L19" s="15">
        <v>0</v>
      </c>
      <c r="M19" s="38">
        <v>0</v>
      </c>
      <c r="N19" s="44">
        <v>0</v>
      </c>
      <c r="O19" s="15">
        <v>0</v>
      </c>
      <c r="P19" s="15">
        <v>34.325000000000003</v>
      </c>
      <c r="Q19" s="15">
        <v>0</v>
      </c>
      <c r="R19" s="38">
        <f t="shared" ref="R19:R23" si="14">P19</f>
        <v>34.325000000000003</v>
      </c>
      <c r="S19" s="44">
        <v>0</v>
      </c>
      <c r="T19" s="15">
        <v>0</v>
      </c>
      <c r="U19" s="15">
        <v>0</v>
      </c>
      <c r="V19" s="15">
        <v>0</v>
      </c>
      <c r="W19" s="15">
        <v>0</v>
      </c>
      <c r="X19" s="38">
        <v>0</v>
      </c>
      <c r="Y19" s="90">
        <f>0.94*H19</f>
        <v>32.265500000000003</v>
      </c>
      <c r="Z19" s="78">
        <f>0.016*H19</f>
        <v>0.54920000000000002</v>
      </c>
      <c r="AA19" s="78">
        <v>0</v>
      </c>
      <c r="AB19" s="78">
        <v>0</v>
      </c>
      <c r="AC19" s="78">
        <f>H19-Y19-Z19</f>
        <v>1.5103</v>
      </c>
      <c r="AD19" s="78">
        <v>0</v>
      </c>
      <c r="AE19" s="78">
        <f t="shared" ref="AE19:AE23" si="15">SUM(Y19:AD19)</f>
        <v>34.325000000000003</v>
      </c>
      <c r="AF19" s="78">
        <f>Y19+Z19</f>
        <v>32.814700000000002</v>
      </c>
      <c r="AG19" s="78">
        <v>0</v>
      </c>
      <c r="AH19" s="91">
        <f>AC19</f>
        <v>1.5103</v>
      </c>
      <c r="AI19" s="90">
        <f>Y19+S19</f>
        <v>32.265500000000003</v>
      </c>
      <c r="AJ19" s="78">
        <f t="shared" ref="AJ19:AN23" si="16">Z19+T19</f>
        <v>0.54920000000000002</v>
      </c>
      <c r="AK19" s="78">
        <f t="shared" si="16"/>
        <v>0</v>
      </c>
      <c r="AL19" s="78">
        <f t="shared" si="16"/>
        <v>0</v>
      </c>
      <c r="AM19" s="78">
        <f t="shared" si="16"/>
        <v>1.5103</v>
      </c>
      <c r="AN19" s="78">
        <f t="shared" si="16"/>
        <v>0</v>
      </c>
      <c r="AO19" s="78">
        <f t="shared" ref="AO19:AO23" si="17">SUM(AI19:AN19)</f>
        <v>34.325000000000003</v>
      </c>
      <c r="AP19" s="78">
        <f>AF19</f>
        <v>32.814700000000002</v>
      </c>
      <c r="AQ19" s="15">
        <v>0</v>
      </c>
      <c r="AR19" s="91">
        <f>AH19</f>
        <v>1.5103</v>
      </c>
      <c r="AS19" s="34"/>
      <c r="AT19" s="15"/>
      <c r="AU19" s="15"/>
      <c r="AV19" s="15"/>
      <c r="AW19" s="15"/>
      <c r="AX19" s="15"/>
      <c r="AY19" s="15"/>
      <c r="AZ19" s="15"/>
      <c r="BA19" s="15"/>
      <c r="BB19" s="38"/>
    </row>
    <row r="20" spans="1:97" ht="19.5">
      <c r="A20" s="85">
        <v>2</v>
      </c>
      <c r="B20" s="37" t="s">
        <v>74</v>
      </c>
      <c r="C20" s="6"/>
      <c r="D20" s="77" t="s">
        <v>85</v>
      </c>
      <c r="E20" s="15"/>
      <c r="F20" s="15">
        <v>0</v>
      </c>
      <c r="G20" s="15">
        <v>51.16</v>
      </c>
      <c r="H20" s="38">
        <f t="shared" si="2"/>
        <v>51.16</v>
      </c>
      <c r="I20" s="44">
        <v>0</v>
      </c>
      <c r="J20" s="15">
        <v>0</v>
      </c>
      <c r="K20" s="15">
        <v>0</v>
      </c>
      <c r="L20" s="15">
        <v>0</v>
      </c>
      <c r="M20" s="38">
        <v>0</v>
      </c>
      <c r="N20" s="44">
        <v>0</v>
      </c>
      <c r="O20" s="15">
        <v>0</v>
      </c>
      <c r="P20" s="15">
        <v>51.16</v>
      </c>
      <c r="Q20" s="15">
        <v>0</v>
      </c>
      <c r="R20" s="38">
        <f t="shared" si="14"/>
        <v>51.16</v>
      </c>
      <c r="S20" s="44">
        <v>0</v>
      </c>
      <c r="T20" s="15">
        <v>0</v>
      </c>
      <c r="U20" s="15">
        <v>0</v>
      </c>
      <c r="V20" s="15">
        <v>0</v>
      </c>
      <c r="W20" s="15">
        <v>0</v>
      </c>
      <c r="X20" s="38">
        <v>0</v>
      </c>
      <c r="Y20" s="90">
        <f>0.9184*H20</f>
        <v>46.985343999999998</v>
      </c>
      <c r="Z20" s="78">
        <f>0.016*H20</f>
        <v>0.81855999999999995</v>
      </c>
      <c r="AA20" s="78">
        <v>0</v>
      </c>
      <c r="AB20" s="78">
        <v>0</v>
      </c>
      <c r="AC20" s="78">
        <f t="shared" ref="AC20:AC23" si="18">H20-Y20-Z20</f>
        <v>3.3560959999999991</v>
      </c>
      <c r="AD20" s="78">
        <v>0</v>
      </c>
      <c r="AE20" s="78">
        <f t="shared" si="15"/>
        <v>51.16</v>
      </c>
      <c r="AF20" s="78">
        <f t="shared" ref="AF20:AF23" si="19">Y20+Z20</f>
        <v>47.803903999999996</v>
      </c>
      <c r="AG20" s="78">
        <v>0</v>
      </c>
      <c r="AH20" s="91">
        <f t="shared" ref="AH20:AH23" si="20">AC20</f>
        <v>3.3560959999999991</v>
      </c>
      <c r="AI20" s="90">
        <f t="shared" ref="AI20:AI23" si="21">Y20+S20</f>
        <v>46.985343999999998</v>
      </c>
      <c r="AJ20" s="78">
        <f t="shared" si="16"/>
        <v>0.81855999999999995</v>
      </c>
      <c r="AK20" s="78">
        <f t="shared" si="16"/>
        <v>0</v>
      </c>
      <c r="AL20" s="78">
        <f t="shared" si="16"/>
        <v>0</v>
      </c>
      <c r="AM20" s="78">
        <f t="shared" si="16"/>
        <v>3.3560959999999991</v>
      </c>
      <c r="AN20" s="78">
        <f t="shared" si="16"/>
        <v>0</v>
      </c>
      <c r="AO20" s="78">
        <f t="shared" si="17"/>
        <v>51.16</v>
      </c>
      <c r="AP20" s="78">
        <f t="shared" ref="AP20:AP23" si="22">AF20</f>
        <v>47.803903999999996</v>
      </c>
      <c r="AQ20" s="15">
        <v>0</v>
      </c>
      <c r="AR20" s="91">
        <f t="shared" ref="AR20:AR23" si="23">AH20</f>
        <v>3.3560959999999991</v>
      </c>
      <c r="AS20" s="34"/>
      <c r="AT20" s="15"/>
      <c r="AU20" s="15"/>
      <c r="AV20" s="15"/>
      <c r="AW20" s="15"/>
      <c r="AX20" s="15"/>
      <c r="AY20" s="15"/>
      <c r="AZ20" s="15"/>
      <c r="BA20" s="15"/>
      <c r="BB20" s="38"/>
    </row>
    <row r="21" spans="1:97" ht="19.5">
      <c r="A21" s="85">
        <v>3</v>
      </c>
      <c r="B21" s="37" t="s">
        <v>75</v>
      </c>
      <c r="C21" s="6"/>
      <c r="D21" s="77" t="s">
        <v>84</v>
      </c>
      <c r="E21" s="15"/>
      <c r="F21" s="15">
        <v>0</v>
      </c>
      <c r="G21" s="15">
        <v>3.99</v>
      </c>
      <c r="H21" s="38">
        <f t="shared" si="2"/>
        <v>3.99</v>
      </c>
      <c r="I21" s="44">
        <v>0</v>
      </c>
      <c r="J21" s="15">
        <v>0</v>
      </c>
      <c r="K21" s="15">
        <v>0</v>
      </c>
      <c r="L21" s="15">
        <v>0</v>
      </c>
      <c r="M21" s="38">
        <v>0</v>
      </c>
      <c r="N21" s="44">
        <v>0</v>
      </c>
      <c r="O21" s="15">
        <v>0</v>
      </c>
      <c r="P21" s="15">
        <v>3.99</v>
      </c>
      <c r="Q21" s="15">
        <v>0</v>
      </c>
      <c r="R21" s="38">
        <f t="shared" si="14"/>
        <v>3.99</v>
      </c>
      <c r="S21" s="44">
        <v>0</v>
      </c>
      <c r="T21" s="15">
        <v>0</v>
      </c>
      <c r="U21" s="15">
        <v>0</v>
      </c>
      <c r="V21" s="15">
        <v>0</v>
      </c>
      <c r="W21" s="15">
        <v>0</v>
      </c>
      <c r="X21" s="38">
        <v>0</v>
      </c>
      <c r="Y21" s="90">
        <f>0.85*H21</f>
        <v>3.3915000000000002</v>
      </c>
      <c r="Z21" s="78">
        <f>0.11*H21</f>
        <v>0.43890000000000001</v>
      </c>
      <c r="AA21" s="78">
        <v>0</v>
      </c>
      <c r="AB21" s="78">
        <v>0</v>
      </c>
      <c r="AC21" s="78">
        <f t="shared" si="18"/>
        <v>0.15960000000000002</v>
      </c>
      <c r="AD21" s="78">
        <v>0</v>
      </c>
      <c r="AE21" s="78">
        <f t="shared" si="15"/>
        <v>3.99</v>
      </c>
      <c r="AF21" s="78">
        <f t="shared" si="19"/>
        <v>3.8304</v>
      </c>
      <c r="AG21" s="78">
        <v>0</v>
      </c>
      <c r="AH21" s="91">
        <f t="shared" si="20"/>
        <v>0.15960000000000002</v>
      </c>
      <c r="AI21" s="90">
        <f t="shared" si="21"/>
        <v>3.3915000000000002</v>
      </c>
      <c r="AJ21" s="78">
        <f t="shared" si="16"/>
        <v>0.43890000000000001</v>
      </c>
      <c r="AK21" s="78">
        <f t="shared" si="16"/>
        <v>0</v>
      </c>
      <c r="AL21" s="78">
        <f t="shared" si="16"/>
        <v>0</v>
      </c>
      <c r="AM21" s="78">
        <f t="shared" si="16"/>
        <v>0.15960000000000002</v>
      </c>
      <c r="AN21" s="78">
        <f t="shared" si="16"/>
        <v>0</v>
      </c>
      <c r="AO21" s="78">
        <f t="shared" si="17"/>
        <v>3.99</v>
      </c>
      <c r="AP21" s="78">
        <f t="shared" si="22"/>
        <v>3.8304</v>
      </c>
      <c r="AQ21" s="15">
        <v>0</v>
      </c>
      <c r="AR21" s="91">
        <f t="shared" si="23"/>
        <v>0.15960000000000002</v>
      </c>
      <c r="AS21" s="34"/>
      <c r="AT21" s="15"/>
      <c r="AU21" s="15"/>
      <c r="AV21" s="15"/>
      <c r="AW21" s="15"/>
      <c r="AX21" s="15"/>
      <c r="AY21" s="15"/>
      <c r="AZ21" s="15"/>
      <c r="BA21" s="15"/>
      <c r="BB21" s="38"/>
    </row>
    <row r="22" spans="1:97" ht="19.5">
      <c r="A22" s="85">
        <v>4</v>
      </c>
      <c r="B22" s="37" t="s">
        <v>76</v>
      </c>
      <c r="C22" s="6"/>
      <c r="D22" s="77" t="s">
        <v>83</v>
      </c>
      <c r="E22" s="15"/>
      <c r="F22" s="15">
        <v>0</v>
      </c>
      <c r="G22" s="15">
        <v>5.75</v>
      </c>
      <c r="H22" s="38">
        <f t="shared" si="2"/>
        <v>5.75</v>
      </c>
      <c r="I22" s="44">
        <v>0</v>
      </c>
      <c r="J22" s="15">
        <v>0</v>
      </c>
      <c r="K22" s="15">
        <v>0</v>
      </c>
      <c r="L22" s="15">
        <v>0</v>
      </c>
      <c r="M22" s="38">
        <v>0</v>
      </c>
      <c r="N22" s="44">
        <v>0</v>
      </c>
      <c r="O22" s="15">
        <v>0</v>
      </c>
      <c r="P22" s="15">
        <v>5.75</v>
      </c>
      <c r="Q22" s="15">
        <v>0</v>
      </c>
      <c r="R22" s="38">
        <f t="shared" si="14"/>
        <v>5.75</v>
      </c>
      <c r="S22" s="44">
        <v>0</v>
      </c>
      <c r="T22" s="15">
        <v>0</v>
      </c>
      <c r="U22" s="15">
        <v>0</v>
      </c>
      <c r="V22" s="15">
        <v>0</v>
      </c>
      <c r="W22" s="15">
        <v>0</v>
      </c>
      <c r="X22" s="38">
        <v>0</v>
      </c>
      <c r="Y22" s="90">
        <f>0.85*H22</f>
        <v>4.8875000000000002</v>
      </c>
      <c r="Z22" s="78">
        <f>0.11*H22</f>
        <v>0.63249999999999995</v>
      </c>
      <c r="AA22" s="78">
        <v>0</v>
      </c>
      <c r="AB22" s="78">
        <v>0</v>
      </c>
      <c r="AC22" s="78">
        <f t="shared" si="18"/>
        <v>0.22999999999999987</v>
      </c>
      <c r="AD22" s="78">
        <v>0</v>
      </c>
      <c r="AE22" s="78">
        <f t="shared" si="15"/>
        <v>5.75</v>
      </c>
      <c r="AF22" s="78">
        <f t="shared" si="19"/>
        <v>5.5200000000000005</v>
      </c>
      <c r="AG22" s="78">
        <v>0</v>
      </c>
      <c r="AH22" s="91">
        <f t="shared" si="20"/>
        <v>0.22999999999999987</v>
      </c>
      <c r="AI22" s="90">
        <f t="shared" si="21"/>
        <v>4.8875000000000002</v>
      </c>
      <c r="AJ22" s="78">
        <f t="shared" si="16"/>
        <v>0.63249999999999995</v>
      </c>
      <c r="AK22" s="78">
        <f t="shared" si="16"/>
        <v>0</v>
      </c>
      <c r="AL22" s="78">
        <f t="shared" si="16"/>
        <v>0</v>
      </c>
      <c r="AM22" s="78">
        <f t="shared" si="16"/>
        <v>0.22999999999999987</v>
      </c>
      <c r="AN22" s="78">
        <f t="shared" si="16"/>
        <v>0</v>
      </c>
      <c r="AO22" s="78">
        <f t="shared" si="17"/>
        <v>5.75</v>
      </c>
      <c r="AP22" s="78">
        <f t="shared" si="22"/>
        <v>5.5200000000000005</v>
      </c>
      <c r="AQ22" s="15">
        <v>0</v>
      </c>
      <c r="AR22" s="91">
        <f t="shared" si="23"/>
        <v>0.22999999999999987</v>
      </c>
      <c r="AS22" s="34"/>
      <c r="AT22" s="15"/>
      <c r="AU22" s="15"/>
      <c r="AV22" s="15"/>
      <c r="AW22" s="15"/>
      <c r="AX22" s="15"/>
      <c r="AY22" s="15"/>
      <c r="AZ22" s="15"/>
      <c r="BA22" s="15"/>
      <c r="BB22" s="38"/>
    </row>
    <row r="23" spans="1:97" ht="19.5">
      <c r="A23" s="85">
        <v>5</v>
      </c>
      <c r="B23" s="37" t="s">
        <v>77</v>
      </c>
      <c r="C23" s="6"/>
      <c r="D23" s="77"/>
      <c r="E23" s="15"/>
      <c r="F23" s="15">
        <v>0</v>
      </c>
      <c r="G23" s="15">
        <v>0.76929999999999998</v>
      </c>
      <c r="H23" s="38">
        <f t="shared" si="2"/>
        <v>0.76929999999999998</v>
      </c>
      <c r="I23" s="44">
        <v>0</v>
      </c>
      <c r="J23" s="15">
        <v>0</v>
      </c>
      <c r="K23" s="15">
        <v>0</v>
      </c>
      <c r="L23" s="15">
        <v>0</v>
      </c>
      <c r="M23" s="38">
        <v>0</v>
      </c>
      <c r="N23" s="44">
        <v>0</v>
      </c>
      <c r="O23" s="15"/>
      <c r="P23" s="15">
        <v>0.76929999999999998</v>
      </c>
      <c r="Q23" s="15">
        <v>0</v>
      </c>
      <c r="R23" s="38">
        <f t="shared" si="14"/>
        <v>0.76929999999999998</v>
      </c>
      <c r="S23" s="44">
        <v>0</v>
      </c>
      <c r="T23" s="15">
        <v>0</v>
      </c>
      <c r="U23" s="15">
        <v>0</v>
      </c>
      <c r="V23" s="15">
        <v>0</v>
      </c>
      <c r="W23" s="15">
        <v>0</v>
      </c>
      <c r="X23" s="38">
        <v>0</v>
      </c>
      <c r="Y23" s="90">
        <f>0.945*H23</f>
        <v>0.72698849999999993</v>
      </c>
      <c r="Z23" s="78">
        <f>0.0061</f>
        <v>6.1000000000000004E-3</v>
      </c>
      <c r="AA23" s="78">
        <v>0</v>
      </c>
      <c r="AB23" s="78">
        <v>0</v>
      </c>
      <c r="AC23" s="78">
        <f t="shared" si="18"/>
        <v>3.6211500000000056E-2</v>
      </c>
      <c r="AD23" s="78">
        <v>0</v>
      </c>
      <c r="AE23" s="78">
        <f t="shared" si="15"/>
        <v>0.76929999999999998</v>
      </c>
      <c r="AF23" s="78">
        <f t="shared" si="19"/>
        <v>0.73308849999999992</v>
      </c>
      <c r="AG23" s="78">
        <v>0</v>
      </c>
      <c r="AH23" s="91">
        <f t="shared" si="20"/>
        <v>3.6211500000000056E-2</v>
      </c>
      <c r="AI23" s="90">
        <f t="shared" si="21"/>
        <v>0.72698849999999993</v>
      </c>
      <c r="AJ23" s="78">
        <f t="shared" si="16"/>
        <v>6.1000000000000004E-3</v>
      </c>
      <c r="AK23" s="78">
        <f t="shared" si="16"/>
        <v>0</v>
      </c>
      <c r="AL23" s="78">
        <f t="shared" si="16"/>
        <v>0</v>
      </c>
      <c r="AM23" s="78">
        <f t="shared" si="16"/>
        <v>3.6211500000000056E-2</v>
      </c>
      <c r="AN23" s="78">
        <f t="shared" si="16"/>
        <v>0</v>
      </c>
      <c r="AO23" s="78">
        <f t="shared" si="17"/>
        <v>0.76929999999999998</v>
      </c>
      <c r="AP23" s="78">
        <f t="shared" si="22"/>
        <v>0.73308849999999992</v>
      </c>
      <c r="AQ23" s="15">
        <v>0</v>
      </c>
      <c r="AR23" s="91">
        <f t="shared" si="23"/>
        <v>3.6211500000000056E-2</v>
      </c>
      <c r="AS23" s="34"/>
      <c r="AT23" s="15"/>
      <c r="AU23" s="15"/>
      <c r="AV23" s="15"/>
      <c r="AW23" s="15"/>
      <c r="AX23" s="15"/>
      <c r="AY23" s="15"/>
      <c r="AZ23" s="15"/>
      <c r="BA23" s="15"/>
      <c r="BB23" s="38"/>
    </row>
    <row r="24" spans="1:97" s="5" customFormat="1" ht="19.5">
      <c r="A24" s="85"/>
      <c r="B24" s="37" t="s">
        <v>24</v>
      </c>
      <c r="C24" s="4"/>
      <c r="D24" s="16"/>
      <c r="E24" s="16"/>
      <c r="F24" s="16">
        <v>0</v>
      </c>
      <c r="G24" s="16">
        <f>SUM(G19:G23)</f>
        <v>95.994299999999996</v>
      </c>
      <c r="H24" s="46">
        <f t="shared" ref="H24:AR24" si="24">SUM(H19:H23)</f>
        <v>95.994299999999996</v>
      </c>
      <c r="I24" s="45">
        <f t="shared" si="24"/>
        <v>0</v>
      </c>
      <c r="J24" s="16">
        <f t="shared" si="24"/>
        <v>0</v>
      </c>
      <c r="K24" s="16">
        <f t="shared" si="24"/>
        <v>0</v>
      </c>
      <c r="L24" s="16">
        <f t="shared" si="24"/>
        <v>0</v>
      </c>
      <c r="M24" s="46">
        <f t="shared" si="24"/>
        <v>0</v>
      </c>
      <c r="N24" s="45">
        <f t="shared" si="24"/>
        <v>0</v>
      </c>
      <c r="O24" s="16">
        <f t="shared" si="24"/>
        <v>0</v>
      </c>
      <c r="P24" s="16">
        <f t="shared" si="24"/>
        <v>95.994299999999996</v>
      </c>
      <c r="Q24" s="16">
        <f t="shared" si="24"/>
        <v>0</v>
      </c>
      <c r="R24" s="46">
        <f t="shared" si="24"/>
        <v>95.994299999999996</v>
      </c>
      <c r="S24" s="45">
        <f t="shared" si="24"/>
        <v>0</v>
      </c>
      <c r="T24" s="16">
        <f t="shared" si="24"/>
        <v>0</v>
      </c>
      <c r="U24" s="16">
        <f t="shared" si="24"/>
        <v>0</v>
      </c>
      <c r="V24" s="16">
        <f t="shared" si="24"/>
        <v>0</v>
      </c>
      <c r="W24" s="16">
        <f t="shared" si="24"/>
        <v>0</v>
      </c>
      <c r="X24" s="46">
        <f t="shared" si="24"/>
        <v>0</v>
      </c>
      <c r="Y24" s="92">
        <f>SUM(Y19:Y23)</f>
        <v>88.256832500000002</v>
      </c>
      <c r="Z24" s="79">
        <f>SUM(Z19:Z23)</f>
        <v>2.4452600000000002</v>
      </c>
      <c r="AA24" s="79">
        <f t="shared" ref="AA24:AE24" si="25">SUM(AA19:AA23)</f>
        <v>0</v>
      </c>
      <c r="AB24" s="79">
        <f t="shared" si="25"/>
        <v>0</v>
      </c>
      <c r="AC24" s="79">
        <f t="shared" si="25"/>
        <v>5.2922074999999991</v>
      </c>
      <c r="AD24" s="79">
        <f t="shared" si="25"/>
        <v>0</v>
      </c>
      <c r="AE24" s="79">
        <f t="shared" si="25"/>
        <v>95.994299999999996</v>
      </c>
      <c r="AF24" s="80">
        <f t="shared" si="24"/>
        <v>90.702092499999992</v>
      </c>
      <c r="AG24" s="80">
        <f t="shared" si="24"/>
        <v>0</v>
      </c>
      <c r="AH24" s="93">
        <f t="shared" si="24"/>
        <v>5.2922074999999991</v>
      </c>
      <c r="AI24" s="94">
        <f t="shared" si="24"/>
        <v>88.256832500000002</v>
      </c>
      <c r="AJ24" s="80">
        <f t="shared" si="24"/>
        <v>2.4452600000000002</v>
      </c>
      <c r="AK24" s="80">
        <f t="shared" si="24"/>
        <v>0</v>
      </c>
      <c r="AL24" s="80">
        <f t="shared" si="24"/>
        <v>0</v>
      </c>
      <c r="AM24" s="80">
        <f t="shared" si="24"/>
        <v>5.2922074999999991</v>
      </c>
      <c r="AN24" s="80">
        <f t="shared" si="24"/>
        <v>0</v>
      </c>
      <c r="AO24" s="80">
        <f t="shared" si="24"/>
        <v>95.994299999999996</v>
      </c>
      <c r="AP24" s="80">
        <f t="shared" si="24"/>
        <v>90.702092499999992</v>
      </c>
      <c r="AQ24" s="80">
        <f t="shared" si="24"/>
        <v>0</v>
      </c>
      <c r="AR24" s="80">
        <f t="shared" si="24"/>
        <v>5.2922074999999991</v>
      </c>
      <c r="AS24" s="35"/>
      <c r="AT24" s="16"/>
      <c r="AU24" s="16"/>
      <c r="AV24" s="16"/>
      <c r="AW24" s="16"/>
      <c r="AX24" s="16"/>
      <c r="AY24" s="16"/>
      <c r="AZ24" s="16"/>
      <c r="BA24" s="16"/>
      <c r="BB24" s="46"/>
    </row>
    <row r="25" spans="1:97" ht="19.5" thickBot="1">
      <c r="A25" s="86"/>
      <c r="B25" s="88"/>
      <c r="C25" s="29"/>
      <c r="D25" s="27"/>
      <c r="E25" s="27"/>
      <c r="F25" s="27"/>
      <c r="G25" s="27"/>
      <c r="H25" s="48"/>
      <c r="I25" s="89"/>
      <c r="J25" s="26"/>
      <c r="K25" s="26"/>
      <c r="L25" s="26"/>
      <c r="M25" s="84"/>
      <c r="N25" s="89"/>
      <c r="O25" s="26"/>
      <c r="P25" s="26"/>
      <c r="Q25" s="26"/>
      <c r="R25" s="84"/>
      <c r="S25" s="89"/>
      <c r="T25" s="26"/>
      <c r="U25" s="26"/>
      <c r="V25" s="26"/>
      <c r="W25" s="26"/>
      <c r="X25" s="84"/>
      <c r="Y25" s="47"/>
      <c r="Z25" s="83"/>
      <c r="AA25" s="26"/>
      <c r="AB25" s="26"/>
      <c r="AC25" s="26"/>
      <c r="AD25" s="26"/>
      <c r="AE25" s="26"/>
      <c r="AF25" s="26"/>
      <c r="AG25" s="26"/>
      <c r="AH25" s="84"/>
      <c r="AI25" s="89"/>
      <c r="AJ25" s="26"/>
      <c r="AK25" s="26"/>
      <c r="AL25" s="26"/>
      <c r="AM25" s="26"/>
      <c r="AN25" s="26"/>
      <c r="AO25" s="26"/>
      <c r="AP25" s="26"/>
      <c r="AQ25" s="26"/>
      <c r="AR25" s="84"/>
      <c r="AS25" s="87"/>
      <c r="AT25" s="26"/>
      <c r="AU25" s="26"/>
      <c r="AV25" s="26"/>
      <c r="AW25" s="26"/>
      <c r="AX25" s="26"/>
      <c r="AY25" s="26"/>
      <c r="AZ25" s="26"/>
      <c r="BA25" s="26"/>
      <c r="BB25" s="84"/>
    </row>
    <row r="26" spans="1:97">
      <c r="I26" s="9"/>
      <c r="J26" s="9"/>
      <c r="K26" s="9"/>
    </row>
    <row r="27" spans="1:97" ht="12.75" customHeight="1">
      <c r="B27" s="113"/>
      <c r="C27" s="113"/>
      <c r="D27" s="113"/>
      <c r="E27" s="113"/>
      <c r="F27" s="113"/>
      <c r="G27" s="113"/>
      <c r="H27" s="113"/>
      <c r="I27" s="10"/>
      <c r="J27" s="10"/>
      <c r="K27" s="10"/>
    </row>
    <row r="28" spans="1:97">
      <c r="B28" s="10"/>
      <c r="C28" s="10"/>
      <c r="D28" s="10"/>
      <c r="E28" s="10"/>
      <c r="F28" s="10"/>
      <c r="G28" s="10"/>
      <c r="H28" s="10"/>
    </row>
    <row r="29" spans="1:97" ht="99.75" customHeight="1">
      <c r="B29" s="106" t="s">
        <v>91</v>
      </c>
      <c r="C29" s="106"/>
      <c r="D29" s="106"/>
      <c r="E29" s="106"/>
      <c r="F29" s="106"/>
      <c r="G29" s="106"/>
      <c r="H29" s="106"/>
      <c r="I29" s="106"/>
      <c r="J29" s="106"/>
      <c r="K29" s="106"/>
    </row>
    <row r="32" spans="1:97">
      <c r="B32" s="8" t="s">
        <v>99</v>
      </c>
    </row>
  </sheetData>
  <mergeCells count="21">
    <mergeCell ref="B29:K29"/>
    <mergeCell ref="B1:E1"/>
    <mergeCell ref="B2:AO2"/>
    <mergeCell ref="A3:A4"/>
    <mergeCell ref="B3:H3"/>
    <mergeCell ref="I3:M3"/>
    <mergeCell ref="N3:R3"/>
    <mergeCell ref="S3:X3"/>
    <mergeCell ref="Y3:AH3"/>
    <mergeCell ref="AI3:AR3"/>
    <mergeCell ref="B27:H27"/>
    <mergeCell ref="AS3:BB3"/>
    <mergeCell ref="B15:AO15"/>
    <mergeCell ref="A16:A17"/>
    <mergeCell ref="B16:H16"/>
    <mergeCell ref="I16:M16"/>
    <mergeCell ref="N16:R16"/>
    <mergeCell ref="S16:X16"/>
    <mergeCell ref="Y16:AH16"/>
    <mergeCell ref="AI16:AR16"/>
    <mergeCell ref="AS16:BB16"/>
  </mergeCells>
  <printOptions horizontalCentered="1"/>
  <pageMargins left="0.11811023622047245" right="0.11811023622047245" top="0.27559055118110237" bottom="0.74803149606299213" header="0.31496062992125984" footer="0.31496062992125984"/>
  <pageSetup paperSize="9" scale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S29"/>
  <sheetViews>
    <sheetView showGridLines="0" view="pageBreakPreview" topLeftCell="AH1" zoomScale="68" zoomScaleSheetLayoutView="68" workbookViewId="0">
      <selection activeCell="AX1" sqref="AX1"/>
    </sheetView>
  </sheetViews>
  <sheetFormatPr defaultColWidth="12.42578125" defaultRowHeight="14.25"/>
  <cols>
    <col min="1" max="1" width="7.140625" style="3" customWidth="1"/>
    <col min="2" max="2" width="34.7109375" style="8" customWidth="1"/>
    <col min="3" max="3" width="10.5703125" style="8" customWidth="1"/>
    <col min="4" max="4" width="11.140625" style="8" customWidth="1"/>
    <col min="5" max="5" width="11.5703125" style="8" customWidth="1"/>
    <col min="6" max="6" width="14.5703125" style="8" customWidth="1"/>
    <col min="7" max="8" width="11.28515625" style="8" customWidth="1"/>
    <col min="9" max="9" width="15.42578125" style="8" customWidth="1"/>
    <col min="10" max="10" width="17.28515625" style="8" customWidth="1"/>
    <col min="11" max="11" width="12.140625" style="8" customWidth="1"/>
    <col min="12" max="12" width="10.5703125" style="8" customWidth="1"/>
    <col min="13" max="13" width="11.140625" style="8" customWidth="1"/>
    <col min="14" max="14" width="14.5703125" style="3" customWidth="1"/>
    <col min="15" max="15" width="15.140625" style="3" customWidth="1"/>
    <col min="16" max="17" width="11" style="3" customWidth="1"/>
    <col min="18" max="18" width="11.85546875" style="3" customWidth="1"/>
    <col min="19" max="19" width="13.7109375" style="3" customWidth="1"/>
    <col min="20" max="20" width="13.140625" style="3" customWidth="1"/>
    <col min="21" max="21" width="15.28515625" style="3" customWidth="1"/>
    <col min="22" max="22" width="13.5703125" style="3" customWidth="1"/>
    <col min="23" max="23" width="14.5703125" style="3" customWidth="1"/>
    <col min="24" max="24" width="14.140625" style="3" customWidth="1"/>
    <col min="25" max="25" width="14.7109375" style="3" customWidth="1"/>
    <col min="26" max="26" width="14.140625" style="3" customWidth="1"/>
    <col min="27" max="27" width="14.28515625" style="3" customWidth="1"/>
    <col min="28" max="28" width="14.5703125" style="3" customWidth="1"/>
    <col min="29" max="29" width="15" style="3" customWidth="1"/>
    <col min="30" max="30" width="13.5703125" style="3" customWidth="1"/>
    <col min="31" max="31" width="11" style="3" customWidth="1"/>
    <col min="32" max="32" width="9.7109375" style="3" customWidth="1"/>
    <col min="33" max="34" width="8" style="3" customWidth="1"/>
    <col min="35" max="35" width="16.140625" style="3" customWidth="1"/>
    <col min="36" max="36" width="13.5703125" style="3" customWidth="1"/>
    <col min="37" max="37" width="14.7109375" style="3" customWidth="1"/>
    <col min="38" max="38" width="14" style="3" customWidth="1"/>
    <col min="39" max="39" width="14.42578125" style="3" customWidth="1"/>
    <col min="40" max="40" width="14" style="3" customWidth="1"/>
    <col min="41" max="41" width="9.5703125" style="3" customWidth="1"/>
    <col min="42" max="43" width="9" style="3" customWidth="1"/>
    <col min="44" max="44" width="11.42578125" style="3" customWidth="1"/>
    <col min="45" max="45" width="15.42578125" style="3" customWidth="1"/>
    <col min="46" max="46" width="13.5703125" style="3" customWidth="1"/>
    <col min="47" max="47" width="13.140625" style="3" customWidth="1"/>
    <col min="48" max="48" width="13.42578125" style="3" customWidth="1"/>
    <col min="49" max="49" width="13" style="3" customWidth="1"/>
    <col min="50" max="50" width="14.140625" style="3" customWidth="1"/>
    <col min="51" max="51" width="9.140625" style="3" customWidth="1"/>
    <col min="52" max="54" width="8" style="3" customWidth="1"/>
    <col min="55" max="16384" width="12.42578125" style="3"/>
  </cols>
  <sheetData>
    <row r="1" spans="1:97" s="2" customFormat="1" ht="29.25" customHeight="1">
      <c r="B1" s="107" t="s">
        <v>0</v>
      </c>
      <c r="C1" s="107"/>
      <c r="D1" s="107"/>
      <c r="E1" s="107"/>
      <c r="F1" s="1"/>
      <c r="G1" s="1"/>
      <c r="H1" s="1"/>
      <c r="I1" s="1"/>
      <c r="J1" s="1"/>
      <c r="K1" s="1"/>
      <c r="L1" s="1"/>
      <c r="M1" s="1"/>
      <c r="AX1" s="97" t="s">
        <v>97</v>
      </c>
    </row>
    <row r="2" spans="1:97" s="2" customFormat="1" ht="30.75" customHeight="1" thickBot="1">
      <c r="B2" s="108" t="s">
        <v>89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</row>
    <row r="3" spans="1:97" s="14" customFormat="1" ht="48" customHeight="1">
      <c r="A3" s="109" t="s">
        <v>82</v>
      </c>
      <c r="B3" s="111" t="s">
        <v>1</v>
      </c>
      <c r="C3" s="98"/>
      <c r="D3" s="98"/>
      <c r="E3" s="98"/>
      <c r="F3" s="98"/>
      <c r="G3" s="98"/>
      <c r="H3" s="99"/>
      <c r="I3" s="105" t="s">
        <v>2</v>
      </c>
      <c r="J3" s="98"/>
      <c r="K3" s="98"/>
      <c r="L3" s="98"/>
      <c r="M3" s="112"/>
      <c r="N3" s="104" t="s">
        <v>80</v>
      </c>
      <c r="O3" s="98"/>
      <c r="P3" s="98"/>
      <c r="Q3" s="98"/>
      <c r="R3" s="112"/>
      <c r="S3" s="104" t="s">
        <v>3</v>
      </c>
      <c r="T3" s="98"/>
      <c r="U3" s="98"/>
      <c r="V3" s="98"/>
      <c r="W3" s="98"/>
      <c r="X3" s="99"/>
      <c r="Y3" s="104" t="s">
        <v>81</v>
      </c>
      <c r="Z3" s="98"/>
      <c r="AA3" s="98"/>
      <c r="AB3" s="98"/>
      <c r="AC3" s="98"/>
      <c r="AD3" s="98"/>
      <c r="AE3" s="98"/>
      <c r="AF3" s="98"/>
      <c r="AG3" s="98"/>
      <c r="AH3" s="99"/>
      <c r="AI3" s="105" t="s">
        <v>4</v>
      </c>
      <c r="AJ3" s="98"/>
      <c r="AK3" s="98"/>
      <c r="AL3" s="98"/>
      <c r="AM3" s="98"/>
      <c r="AN3" s="98"/>
      <c r="AO3" s="98"/>
      <c r="AP3" s="98"/>
      <c r="AQ3" s="98"/>
      <c r="AR3" s="98"/>
      <c r="AS3" s="98" t="s">
        <v>5</v>
      </c>
      <c r="AT3" s="98"/>
      <c r="AU3" s="98"/>
      <c r="AV3" s="98"/>
      <c r="AW3" s="98"/>
      <c r="AX3" s="98"/>
      <c r="AY3" s="98"/>
      <c r="AZ3" s="98"/>
      <c r="BA3" s="98"/>
      <c r="BB3" s="99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</row>
    <row r="4" spans="1:97" s="20" customFormat="1" ht="147" customHeight="1">
      <c r="A4" s="110"/>
      <c r="B4" s="71" t="s">
        <v>6</v>
      </c>
      <c r="C4" s="70" t="s">
        <v>7</v>
      </c>
      <c r="D4" s="70" t="s">
        <v>8</v>
      </c>
      <c r="E4" s="17" t="s">
        <v>9</v>
      </c>
      <c r="F4" s="17" t="s">
        <v>10</v>
      </c>
      <c r="G4" s="17" t="s">
        <v>11</v>
      </c>
      <c r="H4" s="24" t="s">
        <v>12</v>
      </c>
      <c r="I4" s="32" t="s">
        <v>13</v>
      </c>
      <c r="J4" s="17" t="s">
        <v>14</v>
      </c>
      <c r="K4" s="18" t="s">
        <v>15</v>
      </c>
      <c r="L4" s="17" t="s">
        <v>16</v>
      </c>
      <c r="M4" s="41" t="s">
        <v>17</v>
      </c>
      <c r="N4" s="43" t="s">
        <v>13</v>
      </c>
      <c r="O4" s="17" t="s">
        <v>14</v>
      </c>
      <c r="P4" s="18" t="s">
        <v>15</v>
      </c>
      <c r="Q4" s="17" t="s">
        <v>16</v>
      </c>
      <c r="R4" s="41" t="s">
        <v>17</v>
      </c>
      <c r="S4" s="43" t="s">
        <v>18</v>
      </c>
      <c r="T4" s="17" t="s">
        <v>19</v>
      </c>
      <c r="U4" s="17" t="s">
        <v>20</v>
      </c>
      <c r="V4" s="17" t="s">
        <v>21</v>
      </c>
      <c r="W4" s="17" t="s">
        <v>22</v>
      </c>
      <c r="X4" s="24" t="s">
        <v>23</v>
      </c>
      <c r="Y4" s="43" t="str">
        <f>S4</f>
        <v>Equipments and machinery</v>
      </c>
      <c r="Z4" s="17" t="s">
        <v>19</v>
      </c>
      <c r="AA4" s="17" t="s">
        <v>20</v>
      </c>
      <c r="AB4" s="17" t="s">
        <v>21</v>
      </c>
      <c r="AC4" s="17" t="s">
        <v>22</v>
      </c>
      <c r="AD4" s="17" t="str">
        <f>X4</f>
        <v xml:space="preserve">Other Item of Expanse Capitalized </v>
      </c>
      <c r="AE4" s="17" t="s">
        <v>24</v>
      </c>
      <c r="AF4" s="17" t="s">
        <v>78</v>
      </c>
      <c r="AG4" s="17" t="s">
        <v>25</v>
      </c>
      <c r="AH4" s="24" t="s">
        <v>26</v>
      </c>
      <c r="AI4" s="32" t="str">
        <f>S4</f>
        <v>Equipments and machinery</v>
      </c>
      <c r="AJ4" s="17" t="s">
        <v>19</v>
      </c>
      <c r="AK4" s="17" t="s">
        <v>20</v>
      </c>
      <c r="AL4" s="17" t="s">
        <v>21</v>
      </c>
      <c r="AM4" s="17" t="s">
        <v>22</v>
      </c>
      <c r="AN4" s="17" t="str">
        <f>X4</f>
        <v xml:space="preserve">Other Item of Expanse Capitalized </v>
      </c>
      <c r="AO4" s="17" t="s">
        <v>24</v>
      </c>
      <c r="AP4" s="17" t="s">
        <v>78</v>
      </c>
      <c r="AQ4" s="17" t="s">
        <v>25</v>
      </c>
      <c r="AR4" s="17" t="s">
        <v>26</v>
      </c>
      <c r="AS4" s="17" t="s">
        <v>18</v>
      </c>
      <c r="AT4" s="17" t="s">
        <v>19</v>
      </c>
      <c r="AU4" s="17" t="s">
        <v>20</v>
      </c>
      <c r="AV4" s="17" t="s">
        <v>21</v>
      </c>
      <c r="AW4" s="17" t="s">
        <v>22</v>
      </c>
      <c r="AX4" s="17" t="s">
        <v>27</v>
      </c>
      <c r="AY4" s="17" t="s">
        <v>24</v>
      </c>
      <c r="AZ4" s="17" t="s">
        <v>78</v>
      </c>
      <c r="BA4" s="17" t="s">
        <v>25</v>
      </c>
      <c r="BB4" s="24" t="s">
        <v>26</v>
      </c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</row>
    <row r="5" spans="1:97" s="13" customFormat="1" ht="25.5" customHeight="1">
      <c r="A5" s="74"/>
      <c r="B5" s="33" t="s">
        <v>28</v>
      </c>
      <c r="C5" s="21" t="s">
        <v>29</v>
      </c>
      <c r="D5" s="21" t="s">
        <v>30</v>
      </c>
      <c r="E5" s="21" t="s">
        <v>31</v>
      </c>
      <c r="F5" s="21" t="s">
        <v>32</v>
      </c>
      <c r="G5" s="21" t="s">
        <v>33</v>
      </c>
      <c r="H5" s="25" t="s">
        <v>34</v>
      </c>
      <c r="I5" s="33" t="s">
        <v>35</v>
      </c>
      <c r="J5" s="21" t="s">
        <v>36</v>
      </c>
      <c r="K5" s="22" t="s">
        <v>37</v>
      </c>
      <c r="L5" s="21" t="s">
        <v>38</v>
      </c>
      <c r="M5" s="42" t="s">
        <v>39</v>
      </c>
      <c r="N5" s="36" t="s">
        <v>40</v>
      </c>
      <c r="O5" s="21" t="s">
        <v>41</v>
      </c>
      <c r="P5" s="22" t="s">
        <v>42</v>
      </c>
      <c r="Q5" s="21" t="s">
        <v>43</v>
      </c>
      <c r="R5" s="42" t="s">
        <v>44</v>
      </c>
      <c r="S5" s="36" t="s">
        <v>45</v>
      </c>
      <c r="T5" s="21" t="s">
        <v>46</v>
      </c>
      <c r="U5" s="21" t="s">
        <v>47</v>
      </c>
      <c r="V5" s="21" t="s">
        <v>48</v>
      </c>
      <c r="W5" s="21" t="s">
        <v>49</v>
      </c>
      <c r="X5" s="25" t="s">
        <v>50</v>
      </c>
      <c r="Y5" s="36" t="s">
        <v>51</v>
      </c>
      <c r="Z5" s="21" t="s">
        <v>52</v>
      </c>
      <c r="AA5" s="21" t="s">
        <v>53</v>
      </c>
      <c r="AB5" s="21" t="s">
        <v>54</v>
      </c>
      <c r="AC5" s="21" t="s">
        <v>55</v>
      </c>
      <c r="AD5" s="21" t="s">
        <v>56</v>
      </c>
      <c r="AE5" s="21" t="s">
        <v>57</v>
      </c>
      <c r="AF5" s="21"/>
      <c r="AG5" s="21"/>
      <c r="AH5" s="25"/>
      <c r="AI5" s="33" t="s">
        <v>58</v>
      </c>
      <c r="AJ5" s="21" t="s">
        <v>59</v>
      </c>
      <c r="AK5" s="21" t="s">
        <v>60</v>
      </c>
      <c r="AL5" s="21" t="s">
        <v>61</v>
      </c>
      <c r="AM5" s="21" t="s">
        <v>62</v>
      </c>
      <c r="AN5" s="21" t="s">
        <v>63</v>
      </c>
      <c r="AO5" s="21" t="s">
        <v>64</v>
      </c>
      <c r="AP5" s="21"/>
      <c r="AQ5" s="21"/>
      <c r="AR5" s="21"/>
      <c r="AS5" s="21" t="s">
        <v>58</v>
      </c>
      <c r="AT5" s="21" t="s">
        <v>59</v>
      </c>
      <c r="AU5" s="21" t="s">
        <v>60</v>
      </c>
      <c r="AV5" s="21" t="s">
        <v>61</v>
      </c>
      <c r="AW5" s="21" t="s">
        <v>62</v>
      </c>
      <c r="AX5" s="21" t="s">
        <v>63</v>
      </c>
      <c r="AY5" s="21" t="s">
        <v>64</v>
      </c>
      <c r="AZ5" s="21"/>
      <c r="BA5" s="21"/>
      <c r="BB5" s="25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</row>
    <row r="6" spans="1:97" ht="22.5">
      <c r="A6" s="75">
        <v>1</v>
      </c>
      <c r="B6" s="72" t="s">
        <v>65</v>
      </c>
      <c r="C6" s="7"/>
      <c r="D6" s="54" t="s">
        <v>66</v>
      </c>
      <c r="E6" s="54"/>
      <c r="F6" s="54">
        <v>0</v>
      </c>
      <c r="G6" s="96">
        <f>0.9107*400.18</f>
        <v>364.44392599999998</v>
      </c>
      <c r="H6" s="55">
        <f>G6+F6</f>
        <v>364.44392599999998</v>
      </c>
      <c r="I6" s="56">
        <v>0</v>
      </c>
      <c r="J6" s="54">
        <v>0</v>
      </c>
      <c r="K6" s="54">
        <v>0</v>
      </c>
      <c r="L6" s="54">
        <v>0</v>
      </c>
      <c r="M6" s="57">
        <v>0</v>
      </c>
      <c r="N6" s="58">
        <v>0</v>
      </c>
      <c r="O6" s="54">
        <v>0</v>
      </c>
      <c r="P6" s="54">
        <f>H6</f>
        <v>364.44392599999998</v>
      </c>
      <c r="Q6" s="54">
        <v>0</v>
      </c>
      <c r="R6" s="57">
        <f>P6</f>
        <v>364.44392599999998</v>
      </c>
      <c r="S6" s="58">
        <v>0</v>
      </c>
      <c r="T6" s="54">
        <v>0</v>
      </c>
      <c r="U6" s="54">
        <v>0</v>
      </c>
      <c r="V6" s="54">
        <v>0</v>
      </c>
      <c r="W6" s="54">
        <v>0</v>
      </c>
      <c r="X6" s="55">
        <v>0</v>
      </c>
      <c r="Y6" s="68">
        <f>0.85*H6</f>
        <v>309.77733709999995</v>
      </c>
      <c r="Z6" s="66">
        <f>0.11*H6</f>
        <v>40.088831859999999</v>
      </c>
      <c r="AA6" s="66">
        <v>0</v>
      </c>
      <c r="AB6" s="66">
        <v>0</v>
      </c>
      <c r="AC6" s="66">
        <f>0.04*H6</f>
        <v>14.57775704</v>
      </c>
      <c r="AD6" s="66">
        <v>0</v>
      </c>
      <c r="AE6" s="66">
        <f>SUM(Y6:AD6)</f>
        <v>364.44392599999998</v>
      </c>
      <c r="AF6" s="66">
        <f>Y6+Z6</f>
        <v>349.86616895999998</v>
      </c>
      <c r="AG6" s="54">
        <v>0</v>
      </c>
      <c r="AH6" s="95">
        <f>AC6</f>
        <v>14.57775704</v>
      </c>
      <c r="AI6" s="56">
        <f t="shared" ref="AI6:AN12" si="0">SUM(S6,Y6)</f>
        <v>309.77733709999995</v>
      </c>
      <c r="AJ6" s="54">
        <f t="shared" si="0"/>
        <v>40.088831859999999</v>
      </c>
      <c r="AK6" s="54">
        <f t="shared" si="0"/>
        <v>0</v>
      </c>
      <c r="AL6" s="54">
        <f t="shared" si="0"/>
        <v>0</v>
      </c>
      <c r="AM6" s="54">
        <f t="shared" si="0"/>
        <v>14.57775704</v>
      </c>
      <c r="AN6" s="54">
        <f t="shared" si="0"/>
        <v>0</v>
      </c>
      <c r="AO6" s="54">
        <f t="shared" ref="AO6:AO12" si="1">SUM(AI6:AN6)</f>
        <v>364.44392599999998</v>
      </c>
      <c r="AP6" s="66">
        <f>AF6</f>
        <v>349.86616895999998</v>
      </c>
      <c r="AQ6" s="54">
        <f>0</f>
        <v>0</v>
      </c>
      <c r="AR6" s="66">
        <f>AH6</f>
        <v>14.57775704</v>
      </c>
      <c r="AS6" s="54"/>
      <c r="AT6" s="54"/>
      <c r="AU6" s="54"/>
      <c r="AV6" s="54"/>
      <c r="AW6" s="54"/>
      <c r="AX6" s="54"/>
      <c r="AY6" s="54"/>
      <c r="AZ6" s="54"/>
      <c r="BA6" s="54"/>
      <c r="BB6" s="55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</row>
    <row r="7" spans="1:97" ht="22.5">
      <c r="A7" s="75">
        <v>2</v>
      </c>
      <c r="B7" s="72" t="s">
        <v>67</v>
      </c>
      <c r="C7" s="7"/>
      <c r="D7" s="54" t="s">
        <v>66</v>
      </c>
      <c r="E7" s="54"/>
      <c r="F7" s="54">
        <v>0</v>
      </c>
      <c r="G7" s="96">
        <f>0.08652*400.18</f>
        <v>34.6235736</v>
      </c>
      <c r="H7" s="55">
        <f t="shared" ref="H7:H23" si="2">G7+F7</f>
        <v>34.6235736</v>
      </c>
      <c r="I7" s="56">
        <v>0</v>
      </c>
      <c r="J7" s="54">
        <v>0</v>
      </c>
      <c r="K7" s="54">
        <v>0</v>
      </c>
      <c r="L7" s="54">
        <v>0</v>
      </c>
      <c r="M7" s="57">
        <v>0</v>
      </c>
      <c r="N7" s="58">
        <v>0</v>
      </c>
      <c r="O7" s="54">
        <v>0</v>
      </c>
      <c r="P7" s="54">
        <f t="shared" ref="P7:P10" si="3">H7</f>
        <v>34.6235736</v>
      </c>
      <c r="Q7" s="54">
        <v>0</v>
      </c>
      <c r="R7" s="57">
        <f t="shared" ref="R7:R10" si="4">P7</f>
        <v>34.6235736</v>
      </c>
      <c r="S7" s="58">
        <v>0</v>
      </c>
      <c r="T7" s="54">
        <v>0</v>
      </c>
      <c r="U7" s="54">
        <v>0</v>
      </c>
      <c r="V7" s="54">
        <v>0</v>
      </c>
      <c r="W7" s="54">
        <v>0</v>
      </c>
      <c r="X7" s="55">
        <v>0</v>
      </c>
      <c r="Y7" s="68">
        <f t="shared" ref="Y7:Y10" si="5">0.85*H7</f>
        <v>29.430037559999999</v>
      </c>
      <c r="Z7" s="66">
        <f t="shared" ref="Z7:Z10" si="6">0.11*H7</f>
        <v>3.8085930960000001</v>
      </c>
      <c r="AA7" s="66">
        <v>0</v>
      </c>
      <c r="AB7" s="66">
        <v>0</v>
      </c>
      <c r="AC7" s="66">
        <f t="shared" ref="AC7:AC10" si="7">0.04*H7</f>
        <v>1.3849429440000001</v>
      </c>
      <c r="AD7" s="66">
        <v>0</v>
      </c>
      <c r="AE7" s="66">
        <f t="shared" ref="AE7:AE12" si="8">SUM(Y7:AD7)</f>
        <v>34.6235736</v>
      </c>
      <c r="AF7" s="66">
        <f t="shared" ref="AF7:AF12" si="9">Y7+Z7</f>
        <v>33.238630655999998</v>
      </c>
      <c r="AG7" s="54">
        <v>0</v>
      </c>
      <c r="AH7" s="95">
        <f t="shared" ref="AH7:AH12" si="10">AC7</f>
        <v>1.3849429440000001</v>
      </c>
      <c r="AI7" s="56">
        <f t="shared" si="0"/>
        <v>29.430037559999999</v>
      </c>
      <c r="AJ7" s="54">
        <f t="shared" si="0"/>
        <v>3.8085930960000001</v>
      </c>
      <c r="AK7" s="54">
        <f t="shared" si="0"/>
        <v>0</v>
      </c>
      <c r="AL7" s="54">
        <f t="shared" si="0"/>
        <v>0</v>
      </c>
      <c r="AM7" s="54">
        <f t="shared" si="0"/>
        <v>1.3849429440000001</v>
      </c>
      <c r="AN7" s="54">
        <f t="shared" si="0"/>
        <v>0</v>
      </c>
      <c r="AO7" s="54">
        <f t="shared" si="1"/>
        <v>34.6235736</v>
      </c>
      <c r="AP7" s="66">
        <f t="shared" ref="AP7:AP12" si="11">AF7</f>
        <v>33.238630655999998</v>
      </c>
      <c r="AQ7" s="54">
        <f>0</f>
        <v>0</v>
      </c>
      <c r="AR7" s="66">
        <f t="shared" ref="AR7:AR12" si="12">AH7</f>
        <v>1.3849429440000001</v>
      </c>
      <c r="AS7" s="54"/>
      <c r="AT7" s="54"/>
      <c r="AU7" s="54"/>
      <c r="AV7" s="54"/>
      <c r="AW7" s="54"/>
      <c r="AX7" s="54"/>
      <c r="AY7" s="54"/>
      <c r="AZ7" s="54"/>
      <c r="BA7" s="54"/>
      <c r="BB7" s="55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</row>
    <row r="8" spans="1:97" ht="39">
      <c r="A8" s="75">
        <v>3</v>
      </c>
      <c r="B8" s="72" t="s">
        <v>68</v>
      </c>
      <c r="C8" s="7"/>
      <c r="D8" s="54" t="s">
        <v>66</v>
      </c>
      <c r="E8" s="54"/>
      <c r="F8" s="54">
        <v>0</v>
      </c>
      <c r="G8" s="96">
        <f>400.18-(G6+G7)</f>
        <v>1.1125004000000445</v>
      </c>
      <c r="H8" s="55">
        <f t="shared" si="2"/>
        <v>1.1125004000000445</v>
      </c>
      <c r="I8" s="56">
        <v>0</v>
      </c>
      <c r="J8" s="54">
        <v>0</v>
      </c>
      <c r="K8" s="54">
        <v>0</v>
      </c>
      <c r="L8" s="54">
        <v>0</v>
      </c>
      <c r="M8" s="57">
        <v>0</v>
      </c>
      <c r="N8" s="58">
        <v>0</v>
      </c>
      <c r="O8" s="54">
        <v>0</v>
      </c>
      <c r="P8" s="54">
        <f t="shared" si="3"/>
        <v>1.1125004000000445</v>
      </c>
      <c r="Q8" s="54">
        <v>0</v>
      </c>
      <c r="R8" s="57">
        <f t="shared" si="4"/>
        <v>1.1125004000000445</v>
      </c>
      <c r="S8" s="58">
        <v>0</v>
      </c>
      <c r="T8" s="54">
        <v>0</v>
      </c>
      <c r="U8" s="54">
        <v>0</v>
      </c>
      <c r="V8" s="54">
        <v>0</v>
      </c>
      <c r="W8" s="54">
        <v>0</v>
      </c>
      <c r="X8" s="55">
        <v>0</v>
      </c>
      <c r="Y8" s="68">
        <f t="shared" si="5"/>
        <v>0.94562534000003773</v>
      </c>
      <c r="Z8" s="66">
        <f t="shared" si="6"/>
        <v>0.12237504400000489</v>
      </c>
      <c r="AA8" s="66">
        <v>0</v>
      </c>
      <c r="AB8" s="66">
        <v>0</v>
      </c>
      <c r="AC8" s="66">
        <f t="shared" si="7"/>
        <v>4.450001600000178E-2</v>
      </c>
      <c r="AD8" s="66">
        <v>0</v>
      </c>
      <c r="AE8" s="66">
        <f t="shared" si="8"/>
        <v>1.1125004000000445</v>
      </c>
      <c r="AF8" s="66">
        <f t="shared" si="9"/>
        <v>1.0680003840000427</v>
      </c>
      <c r="AG8" s="54">
        <v>0</v>
      </c>
      <c r="AH8" s="95">
        <f t="shared" si="10"/>
        <v>4.450001600000178E-2</v>
      </c>
      <c r="AI8" s="56">
        <f t="shared" si="0"/>
        <v>0.94562534000003773</v>
      </c>
      <c r="AJ8" s="54">
        <f t="shared" si="0"/>
        <v>0.12237504400000489</v>
      </c>
      <c r="AK8" s="54">
        <f t="shared" si="0"/>
        <v>0</v>
      </c>
      <c r="AL8" s="54">
        <f t="shared" si="0"/>
        <v>0</v>
      </c>
      <c r="AM8" s="54">
        <f t="shared" si="0"/>
        <v>4.450001600000178E-2</v>
      </c>
      <c r="AN8" s="54">
        <f t="shared" si="0"/>
        <v>0</v>
      </c>
      <c r="AO8" s="54">
        <f t="shared" si="1"/>
        <v>1.1125004000000445</v>
      </c>
      <c r="AP8" s="66">
        <f t="shared" si="11"/>
        <v>1.0680003840000427</v>
      </c>
      <c r="AQ8" s="54">
        <f>0</f>
        <v>0</v>
      </c>
      <c r="AR8" s="66">
        <f t="shared" si="12"/>
        <v>4.450001600000178E-2</v>
      </c>
      <c r="AS8" s="54"/>
      <c r="AT8" s="54"/>
      <c r="AU8" s="54"/>
      <c r="AV8" s="54"/>
      <c r="AW8" s="54"/>
      <c r="AX8" s="54"/>
      <c r="AY8" s="54"/>
      <c r="AZ8" s="54"/>
      <c r="BA8" s="54"/>
      <c r="BB8" s="55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</row>
    <row r="9" spans="1:97" ht="78">
      <c r="A9" s="75">
        <v>4</v>
      </c>
      <c r="B9" s="72" t="s">
        <v>69</v>
      </c>
      <c r="C9" s="7"/>
      <c r="D9" s="54" t="s">
        <v>66</v>
      </c>
      <c r="E9" s="54"/>
      <c r="F9" s="54">
        <v>0</v>
      </c>
      <c r="G9" s="55">
        <f>174.9003-1.65603</f>
        <v>173.24427</v>
      </c>
      <c r="H9" s="55">
        <f t="shared" si="2"/>
        <v>173.24427</v>
      </c>
      <c r="I9" s="56">
        <v>0</v>
      </c>
      <c r="J9" s="54">
        <v>0</v>
      </c>
      <c r="K9" s="54">
        <v>0</v>
      </c>
      <c r="L9" s="54">
        <v>0</v>
      </c>
      <c r="M9" s="57">
        <v>0</v>
      </c>
      <c r="N9" s="58">
        <v>0</v>
      </c>
      <c r="O9" s="54">
        <v>0</v>
      </c>
      <c r="P9" s="54">
        <f t="shared" si="3"/>
        <v>173.24427</v>
      </c>
      <c r="Q9" s="54">
        <v>0</v>
      </c>
      <c r="R9" s="57">
        <f t="shared" si="4"/>
        <v>173.24427</v>
      </c>
      <c r="S9" s="58">
        <v>0</v>
      </c>
      <c r="T9" s="54">
        <v>0</v>
      </c>
      <c r="U9" s="54">
        <v>0</v>
      </c>
      <c r="V9" s="54">
        <v>0</v>
      </c>
      <c r="W9" s="54">
        <v>0</v>
      </c>
      <c r="X9" s="55">
        <v>0</v>
      </c>
      <c r="Y9" s="68">
        <f t="shared" si="5"/>
        <v>147.25762950000001</v>
      </c>
      <c r="Z9" s="66">
        <f t="shared" si="6"/>
        <v>19.0568697</v>
      </c>
      <c r="AA9" s="66">
        <v>0</v>
      </c>
      <c r="AB9" s="66">
        <v>0</v>
      </c>
      <c r="AC9" s="66">
        <f t="shared" si="7"/>
        <v>6.9297708</v>
      </c>
      <c r="AD9" s="66">
        <v>0</v>
      </c>
      <c r="AE9" s="66">
        <f t="shared" si="8"/>
        <v>173.24427</v>
      </c>
      <c r="AF9" s="66">
        <f t="shared" si="9"/>
        <v>166.3144992</v>
      </c>
      <c r="AG9" s="54">
        <v>0</v>
      </c>
      <c r="AH9" s="95">
        <f t="shared" si="10"/>
        <v>6.9297708</v>
      </c>
      <c r="AI9" s="56">
        <f t="shared" si="0"/>
        <v>147.25762950000001</v>
      </c>
      <c r="AJ9" s="54">
        <f t="shared" si="0"/>
        <v>19.0568697</v>
      </c>
      <c r="AK9" s="54">
        <f t="shared" si="0"/>
        <v>0</v>
      </c>
      <c r="AL9" s="54">
        <f t="shared" si="0"/>
        <v>0</v>
      </c>
      <c r="AM9" s="54">
        <f t="shared" si="0"/>
        <v>6.9297708</v>
      </c>
      <c r="AN9" s="54">
        <f t="shared" si="0"/>
        <v>0</v>
      </c>
      <c r="AO9" s="54">
        <f t="shared" si="1"/>
        <v>173.24427</v>
      </c>
      <c r="AP9" s="66">
        <f t="shared" si="11"/>
        <v>166.3144992</v>
      </c>
      <c r="AQ9" s="54">
        <f>0</f>
        <v>0</v>
      </c>
      <c r="AR9" s="66">
        <f t="shared" si="12"/>
        <v>6.9297708</v>
      </c>
      <c r="AS9" s="54"/>
      <c r="AT9" s="54"/>
      <c r="AU9" s="54"/>
      <c r="AV9" s="54"/>
      <c r="AW9" s="54"/>
      <c r="AX9" s="54"/>
      <c r="AY9" s="54"/>
      <c r="AZ9" s="54"/>
      <c r="BA9" s="54"/>
      <c r="BB9" s="55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</row>
    <row r="10" spans="1:97" ht="58.5">
      <c r="A10" s="75">
        <v>5</v>
      </c>
      <c r="B10" s="72" t="s">
        <v>70</v>
      </c>
      <c r="C10" s="7"/>
      <c r="D10" s="54" t="s">
        <v>66</v>
      </c>
      <c r="E10" s="54"/>
      <c r="F10" s="54">
        <v>0</v>
      </c>
      <c r="G10" s="55">
        <f>45.5861-0.1174</f>
        <v>45.468699999999998</v>
      </c>
      <c r="H10" s="55">
        <f t="shared" si="2"/>
        <v>45.468699999999998</v>
      </c>
      <c r="I10" s="56">
        <v>0</v>
      </c>
      <c r="J10" s="54">
        <v>0</v>
      </c>
      <c r="K10" s="54">
        <v>0</v>
      </c>
      <c r="L10" s="54">
        <v>0</v>
      </c>
      <c r="M10" s="57">
        <v>0</v>
      </c>
      <c r="N10" s="58">
        <v>0</v>
      </c>
      <c r="O10" s="54">
        <v>0</v>
      </c>
      <c r="P10" s="54">
        <f t="shared" si="3"/>
        <v>45.468699999999998</v>
      </c>
      <c r="Q10" s="54">
        <v>0</v>
      </c>
      <c r="R10" s="57">
        <f t="shared" si="4"/>
        <v>45.468699999999998</v>
      </c>
      <c r="S10" s="58">
        <v>0</v>
      </c>
      <c r="T10" s="54">
        <v>0</v>
      </c>
      <c r="U10" s="54">
        <v>0</v>
      </c>
      <c r="V10" s="54">
        <v>0</v>
      </c>
      <c r="W10" s="54">
        <v>0</v>
      </c>
      <c r="X10" s="55">
        <v>0</v>
      </c>
      <c r="Y10" s="68">
        <f t="shared" si="5"/>
        <v>38.648395000000001</v>
      </c>
      <c r="Z10" s="66">
        <f t="shared" si="6"/>
        <v>5.001557</v>
      </c>
      <c r="AA10" s="66">
        <v>0</v>
      </c>
      <c r="AB10" s="66">
        <v>0</v>
      </c>
      <c r="AC10" s="66">
        <f t="shared" si="7"/>
        <v>1.818748</v>
      </c>
      <c r="AD10" s="66">
        <v>0</v>
      </c>
      <c r="AE10" s="66">
        <f t="shared" si="8"/>
        <v>45.468699999999998</v>
      </c>
      <c r="AF10" s="66">
        <f t="shared" si="9"/>
        <v>43.649951999999999</v>
      </c>
      <c r="AG10" s="54">
        <v>0</v>
      </c>
      <c r="AH10" s="95">
        <f t="shared" si="10"/>
        <v>1.818748</v>
      </c>
      <c r="AI10" s="56">
        <f t="shared" si="0"/>
        <v>38.648395000000001</v>
      </c>
      <c r="AJ10" s="54">
        <f t="shared" si="0"/>
        <v>5.001557</v>
      </c>
      <c r="AK10" s="54">
        <f t="shared" si="0"/>
        <v>0</v>
      </c>
      <c r="AL10" s="54">
        <f t="shared" si="0"/>
        <v>0</v>
      </c>
      <c r="AM10" s="54">
        <f t="shared" si="0"/>
        <v>1.818748</v>
      </c>
      <c r="AN10" s="54">
        <f t="shared" si="0"/>
        <v>0</v>
      </c>
      <c r="AO10" s="54">
        <f t="shared" si="1"/>
        <v>45.468699999999998</v>
      </c>
      <c r="AP10" s="66">
        <f t="shared" si="11"/>
        <v>43.649951999999999</v>
      </c>
      <c r="AQ10" s="54">
        <f>0</f>
        <v>0</v>
      </c>
      <c r="AR10" s="66">
        <f t="shared" si="12"/>
        <v>1.818748</v>
      </c>
      <c r="AS10" s="54"/>
      <c r="AT10" s="54"/>
      <c r="AU10" s="54"/>
      <c r="AV10" s="54"/>
      <c r="AW10" s="54"/>
      <c r="AX10" s="54"/>
      <c r="AY10" s="54"/>
      <c r="AZ10" s="54"/>
      <c r="BA10" s="54"/>
      <c r="BB10" s="55"/>
    </row>
    <row r="11" spans="1:97" ht="22.5">
      <c r="A11" s="75">
        <v>6</v>
      </c>
      <c r="B11" s="72" t="s">
        <v>71</v>
      </c>
      <c r="C11" s="7"/>
      <c r="D11" s="54" t="s">
        <v>66</v>
      </c>
      <c r="E11" s="54"/>
      <c r="F11" s="54">
        <v>0</v>
      </c>
      <c r="G11" s="55">
        <v>19.25</v>
      </c>
      <c r="H11" s="55">
        <f>G11</f>
        <v>19.25</v>
      </c>
      <c r="I11" s="56">
        <v>0</v>
      </c>
      <c r="J11" s="54">
        <v>0</v>
      </c>
      <c r="K11" s="54">
        <v>0</v>
      </c>
      <c r="L11" s="54">
        <v>0</v>
      </c>
      <c r="M11" s="57">
        <v>0</v>
      </c>
      <c r="N11" s="58">
        <v>0</v>
      </c>
      <c r="O11" s="54">
        <v>0</v>
      </c>
      <c r="P11" s="54">
        <f>G11</f>
        <v>19.25</v>
      </c>
      <c r="Q11" s="54">
        <v>0</v>
      </c>
      <c r="R11" s="57">
        <f>P11</f>
        <v>19.25</v>
      </c>
      <c r="S11" s="58">
        <v>0</v>
      </c>
      <c r="T11" s="54">
        <v>0</v>
      </c>
      <c r="U11" s="54">
        <v>0</v>
      </c>
      <c r="V11" s="54">
        <v>0</v>
      </c>
      <c r="W11" s="54">
        <v>0</v>
      </c>
      <c r="X11" s="55">
        <v>0</v>
      </c>
      <c r="Y11" s="68">
        <f>19.25</f>
        <v>19.25</v>
      </c>
      <c r="Z11" s="66">
        <v>0</v>
      </c>
      <c r="AA11" s="66">
        <v>0</v>
      </c>
      <c r="AB11" s="66">
        <v>0</v>
      </c>
      <c r="AC11" s="66">
        <v>0</v>
      </c>
      <c r="AD11" s="66">
        <v>0</v>
      </c>
      <c r="AE11" s="66">
        <f t="shared" si="8"/>
        <v>19.25</v>
      </c>
      <c r="AF11" s="66">
        <f t="shared" si="9"/>
        <v>19.25</v>
      </c>
      <c r="AG11" s="54">
        <v>0</v>
      </c>
      <c r="AH11" s="95">
        <f t="shared" si="10"/>
        <v>0</v>
      </c>
      <c r="AI11" s="56">
        <f t="shared" si="0"/>
        <v>19.25</v>
      </c>
      <c r="AJ11" s="54">
        <f t="shared" si="0"/>
        <v>0</v>
      </c>
      <c r="AK11" s="54">
        <f t="shared" si="0"/>
        <v>0</v>
      </c>
      <c r="AL11" s="54">
        <f t="shared" si="0"/>
        <v>0</v>
      </c>
      <c r="AM11" s="54">
        <f t="shared" si="0"/>
        <v>0</v>
      </c>
      <c r="AN11" s="54">
        <f t="shared" si="0"/>
        <v>0</v>
      </c>
      <c r="AO11" s="54">
        <f t="shared" si="1"/>
        <v>19.25</v>
      </c>
      <c r="AP11" s="66">
        <f t="shared" si="11"/>
        <v>19.25</v>
      </c>
      <c r="AQ11" s="54">
        <f>0</f>
        <v>0</v>
      </c>
      <c r="AR11" s="66">
        <f t="shared" si="12"/>
        <v>0</v>
      </c>
      <c r="AS11" s="54"/>
      <c r="AT11" s="54"/>
      <c r="AU11" s="54"/>
      <c r="AV11" s="54"/>
      <c r="AW11" s="54"/>
      <c r="AX11" s="54"/>
      <c r="AY11" s="54"/>
      <c r="AZ11" s="54"/>
      <c r="BA11" s="54"/>
      <c r="BB11" s="55"/>
    </row>
    <row r="12" spans="1:97" s="5" customFormat="1" ht="22.5">
      <c r="A12" s="75">
        <v>7</v>
      </c>
      <c r="B12" s="72" t="s">
        <v>72</v>
      </c>
      <c r="C12" s="7"/>
      <c r="D12" s="54" t="s">
        <v>66</v>
      </c>
      <c r="E12" s="54"/>
      <c r="F12" s="54">
        <v>0</v>
      </c>
      <c r="G12" s="55">
        <v>157.22839999999999</v>
      </c>
      <c r="H12" s="55">
        <f>G12</f>
        <v>157.22839999999999</v>
      </c>
      <c r="I12" s="59">
        <v>0</v>
      </c>
      <c r="J12" s="60">
        <v>0</v>
      </c>
      <c r="K12" s="60">
        <v>0</v>
      </c>
      <c r="L12" s="60">
        <v>0</v>
      </c>
      <c r="M12" s="61">
        <v>0</v>
      </c>
      <c r="N12" s="62">
        <v>0</v>
      </c>
      <c r="O12" s="60">
        <v>0</v>
      </c>
      <c r="P12" s="63">
        <f>G12</f>
        <v>157.22839999999999</v>
      </c>
      <c r="Q12" s="63">
        <v>0</v>
      </c>
      <c r="R12" s="64">
        <f>P12</f>
        <v>157.22839999999999</v>
      </c>
      <c r="S12" s="62">
        <v>0</v>
      </c>
      <c r="T12" s="60">
        <v>0</v>
      </c>
      <c r="U12" s="60">
        <v>0</v>
      </c>
      <c r="V12" s="60">
        <v>0</v>
      </c>
      <c r="W12" s="60">
        <v>0</v>
      </c>
      <c r="X12" s="65">
        <v>0</v>
      </c>
      <c r="Y12" s="69">
        <f>0.85*G12</f>
        <v>133.64413999999999</v>
      </c>
      <c r="Z12" s="67">
        <f>0.0592*G12</f>
        <v>9.3079212800000004</v>
      </c>
      <c r="AA12" s="67">
        <v>0</v>
      </c>
      <c r="AB12" s="67">
        <v>0</v>
      </c>
      <c r="AC12" s="67">
        <f>(1-0.85-0.0592)*G12</f>
        <v>14.276338720000002</v>
      </c>
      <c r="AD12" s="67">
        <v>0</v>
      </c>
      <c r="AE12" s="66">
        <f t="shared" si="8"/>
        <v>157.22839999999999</v>
      </c>
      <c r="AF12" s="66">
        <f t="shared" si="9"/>
        <v>142.95206127999998</v>
      </c>
      <c r="AG12" s="54">
        <v>0</v>
      </c>
      <c r="AH12" s="95">
        <f t="shared" si="10"/>
        <v>14.276338720000002</v>
      </c>
      <c r="AI12" s="56">
        <f t="shared" si="0"/>
        <v>133.64413999999999</v>
      </c>
      <c r="AJ12" s="54">
        <f t="shared" si="0"/>
        <v>9.3079212800000004</v>
      </c>
      <c r="AK12" s="54">
        <f t="shared" si="0"/>
        <v>0</v>
      </c>
      <c r="AL12" s="54">
        <f t="shared" si="0"/>
        <v>0</v>
      </c>
      <c r="AM12" s="54">
        <f t="shared" si="0"/>
        <v>14.276338720000002</v>
      </c>
      <c r="AN12" s="54">
        <f t="shared" si="0"/>
        <v>0</v>
      </c>
      <c r="AO12" s="54">
        <f t="shared" si="1"/>
        <v>157.22839999999999</v>
      </c>
      <c r="AP12" s="66">
        <f t="shared" si="11"/>
        <v>142.95206127999998</v>
      </c>
      <c r="AQ12" s="54">
        <f>0</f>
        <v>0</v>
      </c>
      <c r="AR12" s="66">
        <f t="shared" si="12"/>
        <v>14.276338720000002</v>
      </c>
      <c r="AS12" s="60"/>
      <c r="AT12" s="60"/>
      <c r="AU12" s="60"/>
      <c r="AV12" s="60"/>
      <c r="AW12" s="60"/>
      <c r="AX12" s="60"/>
      <c r="AY12" s="60"/>
      <c r="AZ12" s="60"/>
      <c r="BA12" s="60"/>
      <c r="BB12" s="65"/>
    </row>
    <row r="13" spans="1:97" s="5" customFormat="1" ht="23.25" thickBot="1">
      <c r="A13" s="76"/>
      <c r="B13" s="73" t="s">
        <v>24</v>
      </c>
      <c r="C13" s="52"/>
      <c r="D13" s="26"/>
      <c r="E13" s="26"/>
      <c r="F13" s="26"/>
      <c r="G13" s="30">
        <f>SUM(G6:G12)</f>
        <v>795.37136999999996</v>
      </c>
      <c r="H13" s="39">
        <f>SUM(H6:H12)</f>
        <v>795.37136999999996</v>
      </c>
      <c r="I13" s="30">
        <f t="shared" ref="I13:AR13" si="13">SUM(I6:I12)</f>
        <v>0</v>
      </c>
      <c r="J13" s="30">
        <f t="shared" si="13"/>
        <v>0</v>
      </c>
      <c r="K13" s="30">
        <f t="shared" si="13"/>
        <v>0</v>
      </c>
      <c r="L13" s="30">
        <f t="shared" si="13"/>
        <v>0</v>
      </c>
      <c r="M13" s="30">
        <f t="shared" si="13"/>
        <v>0</v>
      </c>
      <c r="N13" s="30">
        <f t="shared" si="13"/>
        <v>0</v>
      </c>
      <c r="O13" s="30">
        <f t="shared" si="13"/>
        <v>0</v>
      </c>
      <c r="P13" s="30">
        <f t="shared" si="13"/>
        <v>795.37136999999996</v>
      </c>
      <c r="Q13" s="30">
        <f t="shared" si="13"/>
        <v>0</v>
      </c>
      <c r="R13" s="49">
        <f t="shared" si="13"/>
        <v>795.37136999999996</v>
      </c>
      <c r="S13" s="51">
        <f t="shared" si="13"/>
        <v>0</v>
      </c>
      <c r="T13" s="30">
        <f t="shared" si="13"/>
        <v>0</v>
      </c>
      <c r="U13" s="30">
        <f t="shared" si="13"/>
        <v>0</v>
      </c>
      <c r="V13" s="30">
        <f t="shared" si="13"/>
        <v>0</v>
      </c>
      <c r="W13" s="30">
        <f t="shared" si="13"/>
        <v>0</v>
      </c>
      <c r="X13" s="39">
        <f t="shared" si="13"/>
        <v>0</v>
      </c>
      <c r="Y13" s="51">
        <f t="shared" si="13"/>
        <v>678.95316450000007</v>
      </c>
      <c r="Z13" s="30">
        <f t="shared" si="13"/>
        <v>77.386147980000004</v>
      </c>
      <c r="AA13" s="30">
        <f t="shared" si="13"/>
        <v>0</v>
      </c>
      <c r="AB13" s="30">
        <f t="shared" si="13"/>
        <v>0</v>
      </c>
      <c r="AC13" s="30">
        <f t="shared" si="13"/>
        <v>39.032057520000002</v>
      </c>
      <c r="AD13" s="30">
        <f t="shared" si="13"/>
        <v>0</v>
      </c>
      <c r="AE13" s="30">
        <f t="shared" si="13"/>
        <v>795.37136999999996</v>
      </c>
      <c r="AF13" s="30">
        <f t="shared" si="13"/>
        <v>756.33931247999999</v>
      </c>
      <c r="AG13" s="30">
        <f t="shared" si="13"/>
        <v>0</v>
      </c>
      <c r="AH13" s="39">
        <f t="shared" si="13"/>
        <v>39.032057520000002</v>
      </c>
      <c r="AI13" s="50">
        <f t="shared" si="13"/>
        <v>678.95316450000007</v>
      </c>
      <c r="AJ13" s="30">
        <f t="shared" si="13"/>
        <v>77.386147980000004</v>
      </c>
      <c r="AK13" s="30">
        <f t="shared" si="13"/>
        <v>0</v>
      </c>
      <c r="AL13" s="30">
        <f t="shared" si="13"/>
        <v>0</v>
      </c>
      <c r="AM13" s="30">
        <f t="shared" si="13"/>
        <v>39.032057520000002</v>
      </c>
      <c r="AN13" s="30">
        <f t="shared" si="13"/>
        <v>0</v>
      </c>
      <c r="AO13" s="30">
        <f t="shared" si="13"/>
        <v>795.37136999999996</v>
      </c>
      <c r="AP13" s="30">
        <f t="shared" si="13"/>
        <v>756.33931247999999</v>
      </c>
      <c r="AQ13" s="30">
        <f t="shared" si="13"/>
        <v>0</v>
      </c>
      <c r="AR13" s="30">
        <f t="shared" si="13"/>
        <v>39.032057520000002</v>
      </c>
      <c r="AS13" s="28"/>
      <c r="AT13" s="28"/>
      <c r="AU13" s="28"/>
      <c r="AV13" s="28"/>
      <c r="AW13" s="28"/>
      <c r="AX13" s="28"/>
      <c r="AY13" s="28"/>
      <c r="AZ13" s="28"/>
      <c r="BA13" s="28"/>
      <c r="BB13" s="53"/>
    </row>
    <row r="14" spans="1:97" s="5" customFormat="1" ht="18.75">
      <c r="B14" s="81"/>
      <c r="C14" s="1"/>
      <c r="D14" s="1"/>
      <c r="E14" s="1"/>
      <c r="F14" s="1"/>
      <c r="G14" s="1"/>
      <c r="H14" s="1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"/>
      <c r="AJ14" s="1"/>
      <c r="AK14" s="1"/>
      <c r="AL14" s="1"/>
      <c r="AM14" s="1"/>
      <c r="AN14" s="1"/>
      <c r="AO14" s="82"/>
      <c r="AP14" s="1"/>
      <c r="AQ14" s="1"/>
      <c r="AR14" s="1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97" ht="35.25" customHeight="1" thickBot="1">
      <c r="A15" s="2"/>
      <c r="B15" s="100" t="s">
        <v>92</v>
      </c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</row>
    <row r="16" spans="1:97" s="14" customFormat="1" ht="48" customHeight="1">
      <c r="A16" s="101" t="s">
        <v>82</v>
      </c>
      <c r="B16" s="103" t="s">
        <v>1</v>
      </c>
      <c r="C16" s="98"/>
      <c r="D16" s="98"/>
      <c r="E16" s="98"/>
      <c r="F16" s="98"/>
      <c r="G16" s="98"/>
      <c r="H16" s="99"/>
      <c r="I16" s="104" t="s">
        <v>86</v>
      </c>
      <c r="J16" s="98"/>
      <c r="K16" s="98"/>
      <c r="L16" s="98"/>
      <c r="M16" s="99"/>
      <c r="N16" s="104" t="s">
        <v>80</v>
      </c>
      <c r="O16" s="98"/>
      <c r="P16" s="98"/>
      <c r="Q16" s="98"/>
      <c r="R16" s="99"/>
      <c r="S16" s="104" t="s">
        <v>88</v>
      </c>
      <c r="T16" s="98"/>
      <c r="U16" s="98"/>
      <c r="V16" s="98"/>
      <c r="W16" s="98"/>
      <c r="X16" s="99"/>
      <c r="Y16" s="104" t="s">
        <v>87</v>
      </c>
      <c r="Z16" s="98"/>
      <c r="AA16" s="98"/>
      <c r="AB16" s="98"/>
      <c r="AC16" s="98"/>
      <c r="AD16" s="98"/>
      <c r="AE16" s="98"/>
      <c r="AF16" s="98"/>
      <c r="AG16" s="98"/>
      <c r="AH16" s="99"/>
      <c r="AI16" s="104" t="s">
        <v>4</v>
      </c>
      <c r="AJ16" s="98"/>
      <c r="AK16" s="98"/>
      <c r="AL16" s="98"/>
      <c r="AM16" s="98"/>
      <c r="AN16" s="98"/>
      <c r="AO16" s="98"/>
      <c r="AP16" s="98"/>
      <c r="AQ16" s="98"/>
      <c r="AR16" s="99"/>
      <c r="AS16" s="105" t="s">
        <v>5</v>
      </c>
      <c r="AT16" s="98"/>
      <c r="AU16" s="98"/>
      <c r="AV16" s="98"/>
      <c r="AW16" s="98"/>
      <c r="AX16" s="98"/>
      <c r="AY16" s="98"/>
      <c r="AZ16" s="98"/>
      <c r="BA16" s="98"/>
      <c r="BB16" s="99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</row>
    <row r="17" spans="1:97" s="20" customFormat="1" ht="147" customHeight="1">
      <c r="A17" s="102"/>
      <c r="B17" s="43" t="s">
        <v>6</v>
      </c>
      <c r="C17" s="17" t="s">
        <v>7</v>
      </c>
      <c r="D17" s="17" t="s">
        <v>8</v>
      </c>
      <c r="E17" s="17" t="s">
        <v>9</v>
      </c>
      <c r="F17" s="17" t="s">
        <v>10</v>
      </c>
      <c r="G17" s="17" t="s">
        <v>11</v>
      </c>
      <c r="H17" s="24" t="s">
        <v>12</v>
      </c>
      <c r="I17" s="43" t="s">
        <v>13</v>
      </c>
      <c r="J17" s="17" t="s">
        <v>14</v>
      </c>
      <c r="K17" s="18" t="s">
        <v>15</v>
      </c>
      <c r="L17" s="17" t="s">
        <v>16</v>
      </c>
      <c r="M17" s="24" t="s">
        <v>17</v>
      </c>
      <c r="N17" s="43" t="s">
        <v>13</v>
      </c>
      <c r="O17" s="17" t="s">
        <v>14</v>
      </c>
      <c r="P17" s="18" t="s">
        <v>15</v>
      </c>
      <c r="Q17" s="17" t="s">
        <v>16</v>
      </c>
      <c r="R17" s="24" t="s">
        <v>17</v>
      </c>
      <c r="S17" s="43" t="s">
        <v>18</v>
      </c>
      <c r="T17" s="17" t="s">
        <v>19</v>
      </c>
      <c r="U17" s="17" t="s">
        <v>20</v>
      </c>
      <c r="V17" s="17" t="s">
        <v>21</v>
      </c>
      <c r="W17" s="17" t="s">
        <v>22</v>
      </c>
      <c r="X17" s="24" t="s">
        <v>23</v>
      </c>
      <c r="Y17" s="43" t="str">
        <f>S17</f>
        <v>Equipments and machinery</v>
      </c>
      <c r="Z17" s="17" t="s">
        <v>19</v>
      </c>
      <c r="AA17" s="17" t="s">
        <v>20</v>
      </c>
      <c r="AB17" s="17" t="s">
        <v>21</v>
      </c>
      <c r="AC17" s="17" t="s">
        <v>22</v>
      </c>
      <c r="AD17" s="17" t="str">
        <f>X17</f>
        <v xml:space="preserve">Other Item of Expanse Capitalized </v>
      </c>
      <c r="AE17" s="17" t="s">
        <v>24</v>
      </c>
      <c r="AF17" s="17" t="s">
        <v>78</v>
      </c>
      <c r="AG17" s="17" t="s">
        <v>25</v>
      </c>
      <c r="AH17" s="24" t="s">
        <v>26</v>
      </c>
      <c r="AI17" s="43" t="str">
        <f>S17</f>
        <v>Equipments and machinery</v>
      </c>
      <c r="AJ17" s="17" t="s">
        <v>19</v>
      </c>
      <c r="AK17" s="17" t="s">
        <v>20</v>
      </c>
      <c r="AL17" s="17" t="s">
        <v>21</v>
      </c>
      <c r="AM17" s="17" t="s">
        <v>22</v>
      </c>
      <c r="AN17" s="17" t="str">
        <f>X17</f>
        <v xml:space="preserve">Other Item of Expanse Capitalized </v>
      </c>
      <c r="AO17" s="17" t="s">
        <v>24</v>
      </c>
      <c r="AP17" s="17" t="s">
        <v>78</v>
      </c>
      <c r="AQ17" s="17" t="s">
        <v>25</v>
      </c>
      <c r="AR17" s="24" t="s">
        <v>26</v>
      </c>
      <c r="AS17" s="32" t="s">
        <v>18</v>
      </c>
      <c r="AT17" s="17" t="s">
        <v>19</v>
      </c>
      <c r="AU17" s="17" t="s">
        <v>20</v>
      </c>
      <c r="AV17" s="17" t="s">
        <v>21</v>
      </c>
      <c r="AW17" s="17" t="s">
        <v>22</v>
      </c>
      <c r="AX17" s="17" t="s">
        <v>27</v>
      </c>
      <c r="AY17" s="17" t="s">
        <v>24</v>
      </c>
      <c r="AZ17" s="17" t="s">
        <v>78</v>
      </c>
      <c r="BA17" s="17" t="s">
        <v>25</v>
      </c>
      <c r="BB17" s="24" t="s">
        <v>26</v>
      </c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</row>
    <row r="18" spans="1:97" s="13" customFormat="1" ht="25.5" customHeight="1">
      <c r="A18" s="31"/>
      <c r="B18" s="36" t="s">
        <v>28</v>
      </c>
      <c r="C18" s="21" t="s">
        <v>29</v>
      </c>
      <c r="D18" s="21" t="s">
        <v>30</v>
      </c>
      <c r="E18" s="21" t="s">
        <v>31</v>
      </c>
      <c r="F18" s="21" t="s">
        <v>32</v>
      </c>
      <c r="G18" s="21" t="s">
        <v>33</v>
      </c>
      <c r="H18" s="25" t="s">
        <v>34</v>
      </c>
      <c r="I18" s="36" t="s">
        <v>35</v>
      </c>
      <c r="J18" s="21" t="s">
        <v>36</v>
      </c>
      <c r="K18" s="22" t="s">
        <v>37</v>
      </c>
      <c r="L18" s="21" t="s">
        <v>38</v>
      </c>
      <c r="M18" s="25" t="s">
        <v>39</v>
      </c>
      <c r="N18" s="36" t="s">
        <v>40</v>
      </c>
      <c r="O18" s="21" t="s">
        <v>41</v>
      </c>
      <c r="P18" s="22" t="s">
        <v>42</v>
      </c>
      <c r="Q18" s="21" t="s">
        <v>43</v>
      </c>
      <c r="R18" s="25" t="s">
        <v>44</v>
      </c>
      <c r="S18" s="36" t="s">
        <v>45</v>
      </c>
      <c r="T18" s="21" t="s">
        <v>46</v>
      </c>
      <c r="U18" s="21" t="s">
        <v>47</v>
      </c>
      <c r="V18" s="21" t="s">
        <v>48</v>
      </c>
      <c r="W18" s="21" t="s">
        <v>49</v>
      </c>
      <c r="X18" s="25" t="s">
        <v>50</v>
      </c>
      <c r="Y18" s="36" t="s">
        <v>51</v>
      </c>
      <c r="Z18" s="21" t="s">
        <v>52</v>
      </c>
      <c r="AA18" s="21" t="s">
        <v>53</v>
      </c>
      <c r="AB18" s="21" t="s">
        <v>54</v>
      </c>
      <c r="AC18" s="21" t="s">
        <v>55</v>
      </c>
      <c r="AD18" s="21" t="s">
        <v>56</v>
      </c>
      <c r="AE18" s="21" t="s">
        <v>57</v>
      </c>
      <c r="AF18" s="21"/>
      <c r="AG18" s="21"/>
      <c r="AH18" s="25"/>
      <c r="AI18" s="36" t="s">
        <v>58</v>
      </c>
      <c r="AJ18" s="21" t="s">
        <v>59</v>
      </c>
      <c r="AK18" s="21" t="s">
        <v>60</v>
      </c>
      <c r="AL18" s="21" t="s">
        <v>61</v>
      </c>
      <c r="AM18" s="21" t="s">
        <v>62</v>
      </c>
      <c r="AN18" s="21" t="s">
        <v>63</v>
      </c>
      <c r="AO18" s="21" t="s">
        <v>64</v>
      </c>
      <c r="AP18" s="21"/>
      <c r="AQ18" s="21"/>
      <c r="AR18" s="25"/>
      <c r="AS18" s="33" t="s">
        <v>58</v>
      </c>
      <c r="AT18" s="21" t="s">
        <v>59</v>
      </c>
      <c r="AU18" s="21" t="s">
        <v>60</v>
      </c>
      <c r="AV18" s="21" t="s">
        <v>61</v>
      </c>
      <c r="AW18" s="21" t="s">
        <v>62</v>
      </c>
      <c r="AX18" s="21" t="s">
        <v>63</v>
      </c>
      <c r="AY18" s="21" t="s">
        <v>64</v>
      </c>
      <c r="AZ18" s="21"/>
      <c r="BA18" s="21"/>
      <c r="BB18" s="25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</row>
    <row r="19" spans="1:97" ht="19.5">
      <c r="A19" s="85">
        <v>1</v>
      </c>
      <c r="B19" s="37" t="s">
        <v>73</v>
      </c>
      <c r="C19" s="6"/>
      <c r="D19" s="77" t="s">
        <v>83</v>
      </c>
      <c r="E19" s="15"/>
      <c r="F19" s="15">
        <v>0</v>
      </c>
      <c r="G19" s="55">
        <v>7.3949999999999996</v>
      </c>
      <c r="H19" s="38">
        <f t="shared" si="2"/>
        <v>7.3949999999999996</v>
      </c>
      <c r="I19" s="44">
        <v>0</v>
      </c>
      <c r="J19" s="15">
        <v>0</v>
      </c>
      <c r="K19" s="15">
        <v>0</v>
      </c>
      <c r="L19" s="15">
        <v>0</v>
      </c>
      <c r="M19" s="38">
        <v>0</v>
      </c>
      <c r="N19" s="44">
        <v>0</v>
      </c>
      <c r="O19" s="15">
        <v>0</v>
      </c>
      <c r="P19" s="15">
        <f>G19</f>
        <v>7.3949999999999996</v>
      </c>
      <c r="Q19" s="15">
        <v>0</v>
      </c>
      <c r="R19" s="38">
        <f t="shared" ref="R19:R23" si="14">P19</f>
        <v>7.3949999999999996</v>
      </c>
      <c r="S19" s="44">
        <v>0</v>
      </c>
      <c r="T19" s="15">
        <v>0</v>
      </c>
      <c r="U19" s="15">
        <v>0</v>
      </c>
      <c r="V19" s="15">
        <v>0</v>
      </c>
      <c r="W19" s="15">
        <v>0</v>
      </c>
      <c r="X19" s="38">
        <v>0</v>
      </c>
      <c r="Y19" s="90">
        <f>0.94*H19</f>
        <v>6.9512999999999989</v>
      </c>
      <c r="Z19" s="78">
        <f>0.016*H19</f>
        <v>0.11831999999999999</v>
      </c>
      <c r="AA19" s="78">
        <v>0</v>
      </c>
      <c r="AB19" s="78">
        <v>0</v>
      </c>
      <c r="AC19" s="78">
        <f>H19-Y19-Z19</f>
        <v>0.32538000000000067</v>
      </c>
      <c r="AD19" s="78">
        <v>0</v>
      </c>
      <c r="AE19" s="78">
        <f t="shared" ref="AE19:AE23" si="15">SUM(Y19:AD19)</f>
        <v>7.3949999999999996</v>
      </c>
      <c r="AF19" s="78">
        <f>Y19+Z19</f>
        <v>7.0696199999999987</v>
      </c>
      <c r="AG19" s="78">
        <v>0</v>
      </c>
      <c r="AH19" s="91">
        <f>AC19</f>
        <v>0.32538000000000067</v>
      </c>
      <c r="AI19" s="90">
        <f>Y19+S19</f>
        <v>6.9512999999999989</v>
      </c>
      <c r="AJ19" s="78">
        <f t="shared" ref="AJ19:AN23" si="16">Z19+T19</f>
        <v>0.11831999999999999</v>
      </c>
      <c r="AK19" s="78">
        <f t="shared" si="16"/>
        <v>0</v>
      </c>
      <c r="AL19" s="78">
        <f t="shared" si="16"/>
        <v>0</v>
      </c>
      <c r="AM19" s="78">
        <f t="shared" si="16"/>
        <v>0.32538000000000067</v>
      </c>
      <c r="AN19" s="78">
        <f t="shared" si="16"/>
        <v>0</v>
      </c>
      <c r="AO19" s="78">
        <f t="shared" ref="AO19:AO23" si="17">SUM(AI19:AN19)</f>
        <v>7.3949999999999996</v>
      </c>
      <c r="AP19" s="78">
        <f>AF19</f>
        <v>7.0696199999999987</v>
      </c>
      <c r="AQ19" s="15">
        <v>0</v>
      </c>
      <c r="AR19" s="91">
        <f>AH19</f>
        <v>0.32538000000000067</v>
      </c>
      <c r="AS19" s="34"/>
      <c r="AT19" s="15"/>
      <c r="AU19" s="15"/>
      <c r="AV19" s="15"/>
      <c r="AW19" s="15"/>
      <c r="AX19" s="15"/>
      <c r="AY19" s="15"/>
      <c r="AZ19" s="15"/>
      <c r="BA19" s="15"/>
      <c r="BB19" s="38"/>
    </row>
    <row r="20" spans="1:97" ht="19.5">
      <c r="A20" s="85">
        <v>2</v>
      </c>
      <c r="B20" s="37" t="s">
        <v>74</v>
      </c>
      <c r="C20" s="6"/>
      <c r="D20" s="77" t="s">
        <v>85</v>
      </c>
      <c r="E20" s="15"/>
      <c r="F20" s="15">
        <v>0</v>
      </c>
      <c r="G20" s="55">
        <v>157.88999999999999</v>
      </c>
      <c r="H20" s="38">
        <f t="shared" si="2"/>
        <v>157.88999999999999</v>
      </c>
      <c r="I20" s="44">
        <v>0</v>
      </c>
      <c r="J20" s="15">
        <v>0</v>
      </c>
      <c r="K20" s="15">
        <v>0</v>
      </c>
      <c r="L20" s="15">
        <v>0</v>
      </c>
      <c r="M20" s="38">
        <v>0</v>
      </c>
      <c r="N20" s="44">
        <v>0</v>
      </c>
      <c r="O20" s="15">
        <v>0</v>
      </c>
      <c r="P20" s="15">
        <f t="shared" ref="P20:P23" si="18">G20</f>
        <v>157.88999999999999</v>
      </c>
      <c r="Q20" s="15">
        <v>0</v>
      </c>
      <c r="R20" s="38">
        <f t="shared" si="14"/>
        <v>157.88999999999999</v>
      </c>
      <c r="S20" s="44">
        <v>0</v>
      </c>
      <c r="T20" s="15">
        <v>0</v>
      </c>
      <c r="U20" s="15">
        <v>0</v>
      </c>
      <c r="V20" s="15">
        <v>0</v>
      </c>
      <c r="W20" s="15">
        <v>0</v>
      </c>
      <c r="X20" s="38">
        <v>0</v>
      </c>
      <c r="Y20" s="90">
        <f>0.9184*H20</f>
        <v>145.00617599999998</v>
      </c>
      <c r="Z20" s="78">
        <f>0.016*H20</f>
        <v>2.52624</v>
      </c>
      <c r="AA20" s="78">
        <v>0</v>
      </c>
      <c r="AB20" s="78">
        <v>0</v>
      </c>
      <c r="AC20" s="78">
        <f t="shared" ref="AC20:AC23" si="19">H20-Y20-Z20</f>
        <v>10.357584000000005</v>
      </c>
      <c r="AD20" s="78">
        <v>0</v>
      </c>
      <c r="AE20" s="78">
        <f t="shared" si="15"/>
        <v>157.88999999999999</v>
      </c>
      <c r="AF20" s="78">
        <f t="shared" ref="AF20:AF23" si="20">Y20+Z20</f>
        <v>147.53241599999998</v>
      </c>
      <c r="AG20" s="78">
        <v>0</v>
      </c>
      <c r="AH20" s="91">
        <f t="shared" ref="AH20:AH23" si="21">AC20</f>
        <v>10.357584000000005</v>
      </c>
      <c r="AI20" s="90">
        <f t="shared" ref="AI20:AI23" si="22">Y20+S20</f>
        <v>145.00617599999998</v>
      </c>
      <c r="AJ20" s="78">
        <f t="shared" si="16"/>
        <v>2.52624</v>
      </c>
      <c r="AK20" s="78">
        <f t="shared" si="16"/>
        <v>0</v>
      </c>
      <c r="AL20" s="78">
        <f t="shared" si="16"/>
        <v>0</v>
      </c>
      <c r="AM20" s="78">
        <f t="shared" si="16"/>
        <v>10.357584000000005</v>
      </c>
      <c r="AN20" s="78">
        <f t="shared" si="16"/>
        <v>0</v>
      </c>
      <c r="AO20" s="78">
        <f t="shared" si="17"/>
        <v>157.88999999999999</v>
      </c>
      <c r="AP20" s="78">
        <f t="shared" ref="AP20:AP23" si="23">AF20</f>
        <v>147.53241599999998</v>
      </c>
      <c r="AQ20" s="15">
        <v>0</v>
      </c>
      <c r="AR20" s="91">
        <f t="shared" ref="AR20:AR23" si="24">AH20</f>
        <v>10.357584000000005</v>
      </c>
      <c r="AS20" s="34"/>
      <c r="AT20" s="15"/>
      <c r="AU20" s="15"/>
      <c r="AV20" s="15"/>
      <c r="AW20" s="15"/>
      <c r="AX20" s="15"/>
      <c r="AY20" s="15"/>
      <c r="AZ20" s="15"/>
      <c r="BA20" s="15"/>
      <c r="BB20" s="38"/>
    </row>
    <row r="21" spans="1:97" ht="19.5">
      <c r="A21" s="85">
        <v>3</v>
      </c>
      <c r="B21" s="37" t="s">
        <v>75</v>
      </c>
      <c r="C21" s="6"/>
      <c r="D21" s="77" t="s">
        <v>84</v>
      </c>
      <c r="E21" s="15"/>
      <c r="F21" s="15">
        <v>0</v>
      </c>
      <c r="G21" s="55">
        <v>0</v>
      </c>
      <c r="H21" s="38">
        <f t="shared" si="2"/>
        <v>0</v>
      </c>
      <c r="I21" s="44">
        <v>0</v>
      </c>
      <c r="J21" s="15">
        <v>0</v>
      </c>
      <c r="K21" s="15">
        <v>0</v>
      </c>
      <c r="L21" s="15">
        <v>0</v>
      </c>
      <c r="M21" s="38">
        <v>0</v>
      </c>
      <c r="N21" s="44">
        <v>0</v>
      </c>
      <c r="O21" s="15">
        <v>0</v>
      </c>
      <c r="P21" s="15">
        <f t="shared" si="18"/>
        <v>0</v>
      </c>
      <c r="Q21" s="15">
        <v>0</v>
      </c>
      <c r="R21" s="38">
        <f t="shared" si="14"/>
        <v>0</v>
      </c>
      <c r="S21" s="44">
        <v>0</v>
      </c>
      <c r="T21" s="15">
        <v>0</v>
      </c>
      <c r="U21" s="15">
        <v>0</v>
      </c>
      <c r="V21" s="15">
        <v>0</v>
      </c>
      <c r="W21" s="15">
        <v>0</v>
      </c>
      <c r="X21" s="38">
        <v>0</v>
      </c>
      <c r="Y21" s="90">
        <f>0.85*H21</f>
        <v>0</v>
      </c>
      <c r="Z21" s="78">
        <f>0.11*H21</f>
        <v>0</v>
      </c>
      <c r="AA21" s="78">
        <v>0</v>
      </c>
      <c r="AB21" s="78">
        <v>0</v>
      </c>
      <c r="AC21" s="78">
        <f t="shared" si="19"/>
        <v>0</v>
      </c>
      <c r="AD21" s="78">
        <v>0</v>
      </c>
      <c r="AE21" s="78">
        <f t="shared" si="15"/>
        <v>0</v>
      </c>
      <c r="AF21" s="78">
        <f t="shared" si="20"/>
        <v>0</v>
      </c>
      <c r="AG21" s="78">
        <v>0</v>
      </c>
      <c r="AH21" s="91">
        <f t="shared" si="21"/>
        <v>0</v>
      </c>
      <c r="AI21" s="90">
        <f t="shared" si="22"/>
        <v>0</v>
      </c>
      <c r="AJ21" s="78">
        <f t="shared" si="16"/>
        <v>0</v>
      </c>
      <c r="AK21" s="78">
        <f t="shared" si="16"/>
        <v>0</v>
      </c>
      <c r="AL21" s="78">
        <f t="shared" si="16"/>
        <v>0</v>
      </c>
      <c r="AM21" s="78">
        <f t="shared" si="16"/>
        <v>0</v>
      </c>
      <c r="AN21" s="78">
        <f t="shared" si="16"/>
        <v>0</v>
      </c>
      <c r="AO21" s="78">
        <f t="shared" si="17"/>
        <v>0</v>
      </c>
      <c r="AP21" s="78">
        <f t="shared" si="23"/>
        <v>0</v>
      </c>
      <c r="AQ21" s="15">
        <v>0</v>
      </c>
      <c r="AR21" s="91">
        <f t="shared" si="24"/>
        <v>0</v>
      </c>
      <c r="AS21" s="34"/>
      <c r="AT21" s="15"/>
      <c r="AU21" s="15"/>
      <c r="AV21" s="15"/>
      <c r="AW21" s="15"/>
      <c r="AX21" s="15"/>
      <c r="AY21" s="15"/>
      <c r="AZ21" s="15"/>
      <c r="BA21" s="15"/>
      <c r="BB21" s="38"/>
    </row>
    <row r="22" spans="1:97" ht="19.5">
      <c r="A22" s="85">
        <v>4</v>
      </c>
      <c r="B22" s="37" t="s">
        <v>76</v>
      </c>
      <c r="C22" s="6"/>
      <c r="D22" s="77" t="s">
        <v>83</v>
      </c>
      <c r="E22" s="15"/>
      <c r="F22" s="15">
        <v>0</v>
      </c>
      <c r="G22" s="55">
        <v>0</v>
      </c>
      <c r="H22" s="38">
        <f t="shared" si="2"/>
        <v>0</v>
      </c>
      <c r="I22" s="44">
        <v>0</v>
      </c>
      <c r="J22" s="15">
        <v>0</v>
      </c>
      <c r="K22" s="15">
        <v>0</v>
      </c>
      <c r="L22" s="15">
        <v>0</v>
      </c>
      <c r="M22" s="38">
        <v>0</v>
      </c>
      <c r="N22" s="44">
        <v>0</v>
      </c>
      <c r="O22" s="15">
        <v>0</v>
      </c>
      <c r="P22" s="15">
        <f t="shared" si="18"/>
        <v>0</v>
      </c>
      <c r="Q22" s="15">
        <v>0</v>
      </c>
      <c r="R22" s="38">
        <f t="shared" si="14"/>
        <v>0</v>
      </c>
      <c r="S22" s="44">
        <v>0</v>
      </c>
      <c r="T22" s="15">
        <v>0</v>
      </c>
      <c r="U22" s="15">
        <v>0</v>
      </c>
      <c r="V22" s="15">
        <v>0</v>
      </c>
      <c r="W22" s="15">
        <v>0</v>
      </c>
      <c r="X22" s="38">
        <v>0</v>
      </c>
      <c r="Y22" s="90">
        <f>0.85*H22</f>
        <v>0</v>
      </c>
      <c r="Z22" s="78">
        <f>0.11*H22</f>
        <v>0</v>
      </c>
      <c r="AA22" s="78">
        <v>0</v>
      </c>
      <c r="AB22" s="78">
        <v>0</v>
      </c>
      <c r="AC22" s="78">
        <f t="shared" si="19"/>
        <v>0</v>
      </c>
      <c r="AD22" s="78">
        <v>0</v>
      </c>
      <c r="AE22" s="78">
        <f t="shared" si="15"/>
        <v>0</v>
      </c>
      <c r="AF22" s="78">
        <f t="shared" si="20"/>
        <v>0</v>
      </c>
      <c r="AG22" s="78">
        <v>0</v>
      </c>
      <c r="AH22" s="91">
        <f t="shared" si="21"/>
        <v>0</v>
      </c>
      <c r="AI22" s="90">
        <f t="shared" si="22"/>
        <v>0</v>
      </c>
      <c r="AJ22" s="78">
        <f t="shared" si="16"/>
        <v>0</v>
      </c>
      <c r="AK22" s="78">
        <f t="shared" si="16"/>
        <v>0</v>
      </c>
      <c r="AL22" s="78">
        <f t="shared" si="16"/>
        <v>0</v>
      </c>
      <c r="AM22" s="78">
        <f t="shared" si="16"/>
        <v>0</v>
      </c>
      <c r="AN22" s="78">
        <f t="shared" si="16"/>
        <v>0</v>
      </c>
      <c r="AO22" s="78">
        <f t="shared" si="17"/>
        <v>0</v>
      </c>
      <c r="AP22" s="78">
        <f t="shared" si="23"/>
        <v>0</v>
      </c>
      <c r="AQ22" s="15">
        <v>0</v>
      </c>
      <c r="AR22" s="91">
        <f t="shared" si="24"/>
        <v>0</v>
      </c>
      <c r="AS22" s="34"/>
      <c r="AT22" s="15"/>
      <c r="AU22" s="15"/>
      <c r="AV22" s="15"/>
      <c r="AW22" s="15"/>
      <c r="AX22" s="15"/>
      <c r="AY22" s="15"/>
      <c r="AZ22" s="15"/>
      <c r="BA22" s="15"/>
      <c r="BB22" s="38"/>
    </row>
    <row r="23" spans="1:97" ht="19.5">
      <c r="A23" s="85">
        <v>5</v>
      </c>
      <c r="B23" s="37" t="s">
        <v>77</v>
      </c>
      <c r="C23" s="6"/>
      <c r="D23" s="77"/>
      <c r="E23" s="15"/>
      <c r="F23" s="15">
        <v>0</v>
      </c>
      <c r="G23" s="55">
        <v>39.380699999999997</v>
      </c>
      <c r="H23" s="38">
        <f t="shared" si="2"/>
        <v>39.380699999999997</v>
      </c>
      <c r="I23" s="44">
        <v>0</v>
      </c>
      <c r="J23" s="15">
        <v>0</v>
      </c>
      <c r="K23" s="15">
        <v>0</v>
      </c>
      <c r="L23" s="15">
        <v>0</v>
      </c>
      <c r="M23" s="38">
        <v>0</v>
      </c>
      <c r="N23" s="44">
        <v>0</v>
      </c>
      <c r="O23" s="15"/>
      <c r="P23" s="15">
        <f t="shared" si="18"/>
        <v>39.380699999999997</v>
      </c>
      <c r="Q23" s="15">
        <v>0</v>
      </c>
      <c r="R23" s="38">
        <f t="shared" si="14"/>
        <v>39.380699999999997</v>
      </c>
      <c r="S23" s="44">
        <v>0</v>
      </c>
      <c r="T23" s="15">
        <v>0</v>
      </c>
      <c r="U23" s="15">
        <v>0</v>
      </c>
      <c r="V23" s="15">
        <v>0</v>
      </c>
      <c r="W23" s="15">
        <v>0</v>
      </c>
      <c r="X23" s="38">
        <v>0</v>
      </c>
      <c r="Y23" s="90">
        <f>0.945*H23</f>
        <v>37.214761499999994</v>
      </c>
      <c r="Z23" s="78">
        <f>0.0061</f>
        <v>6.1000000000000004E-3</v>
      </c>
      <c r="AA23" s="78">
        <v>0</v>
      </c>
      <c r="AB23" s="78">
        <v>0</v>
      </c>
      <c r="AC23" s="78">
        <f t="shared" si="19"/>
        <v>2.1598385000000029</v>
      </c>
      <c r="AD23" s="78">
        <v>0</v>
      </c>
      <c r="AE23" s="78">
        <f t="shared" si="15"/>
        <v>39.380700000000004</v>
      </c>
      <c r="AF23" s="78">
        <f t="shared" si="20"/>
        <v>37.220861499999998</v>
      </c>
      <c r="AG23" s="78">
        <v>0</v>
      </c>
      <c r="AH23" s="91">
        <f t="shared" si="21"/>
        <v>2.1598385000000029</v>
      </c>
      <c r="AI23" s="90">
        <f t="shared" si="22"/>
        <v>37.214761499999994</v>
      </c>
      <c r="AJ23" s="78">
        <f t="shared" si="16"/>
        <v>6.1000000000000004E-3</v>
      </c>
      <c r="AK23" s="78">
        <f t="shared" si="16"/>
        <v>0</v>
      </c>
      <c r="AL23" s="78">
        <f t="shared" si="16"/>
        <v>0</v>
      </c>
      <c r="AM23" s="78">
        <f t="shared" si="16"/>
        <v>2.1598385000000029</v>
      </c>
      <c r="AN23" s="78">
        <f t="shared" si="16"/>
        <v>0</v>
      </c>
      <c r="AO23" s="78">
        <f t="shared" si="17"/>
        <v>39.380700000000004</v>
      </c>
      <c r="AP23" s="78">
        <f t="shared" si="23"/>
        <v>37.220861499999998</v>
      </c>
      <c r="AQ23" s="15">
        <v>0</v>
      </c>
      <c r="AR23" s="91">
        <f t="shared" si="24"/>
        <v>2.1598385000000029</v>
      </c>
      <c r="AS23" s="34"/>
      <c r="AT23" s="15"/>
      <c r="AU23" s="15"/>
      <c r="AV23" s="15"/>
      <c r="AW23" s="15"/>
      <c r="AX23" s="15"/>
      <c r="AY23" s="15"/>
      <c r="AZ23" s="15"/>
      <c r="BA23" s="15"/>
      <c r="BB23" s="38"/>
    </row>
    <row r="24" spans="1:97" s="5" customFormat="1" ht="19.5">
      <c r="A24" s="85"/>
      <c r="B24" s="37" t="s">
        <v>24</v>
      </c>
      <c r="C24" s="4"/>
      <c r="D24" s="16"/>
      <c r="E24" s="16"/>
      <c r="F24" s="16">
        <v>0</v>
      </c>
      <c r="G24" s="16">
        <f>SUM(G19:G23)</f>
        <v>204.66569999999999</v>
      </c>
      <c r="H24" s="46">
        <f t="shared" ref="H24:AR24" si="25">SUM(H19:H23)</f>
        <v>204.66569999999999</v>
      </c>
      <c r="I24" s="45">
        <f t="shared" si="25"/>
        <v>0</v>
      </c>
      <c r="J24" s="16">
        <f t="shared" si="25"/>
        <v>0</v>
      </c>
      <c r="K24" s="16">
        <f t="shared" si="25"/>
        <v>0</v>
      </c>
      <c r="L24" s="16">
        <f t="shared" si="25"/>
        <v>0</v>
      </c>
      <c r="M24" s="46">
        <f t="shared" si="25"/>
        <v>0</v>
      </c>
      <c r="N24" s="45">
        <f t="shared" si="25"/>
        <v>0</v>
      </c>
      <c r="O24" s="16">
        <f t="shared" si="25"/>
        <v>0</v>
      </c>
      <c r="P24" s="16">
        <f t="shared" si="25"/>
        <v>204.66569999999999</v>
      </c>
      <c r="Q24" s="16">
        <f t="shared" si="25"/>
        <v>0</v>
      </c>
      <c r="R24" s="46">
        <f t="shared" si="25"/>
        <v>204.66569999999999</v>
      </c>
      <c r="S24" s="45">
        <f t="shared" si="25"/>
        <v>0</v>
      </c>
      <c r="T24" s="16">
        <f t="shared" si="25"/>
        <v>0</v>
      </c>
      <c r="U24" s="16">
        <f t="shared" si="25"/>
        <v>0</v>
      </c>
      <c r="V24" s="16">
        <f t="shared" si="25"/>
        <v>0</v>
      </c>
      <c r="W24" s="16">
        <f t="shared" si="25"/>
        <v>0</v>
      </c>
      <c r="X24" s="46">
        <f t="shared" si="25"/>
        <v>0</v>
      </c>
      <c r="Y24" s="92">
        <f>SUM(Y19:Y23)</f>
        <v>189.17223749999999</v>
      </c>
      <c r="Z24" s="79">
        <f>SUM(Z19:Z23)</f>
        <v>2.6506600000000002</v>
      </c>
      <c r="AA24" s="79">
        <f t="shared" ref="AA24:AE24" si="26">SUM(AA19:AA23)</f>
        <v>0</v>
      </c>
      <c r="AB24" s="79">
        <f t="shared" si="26"/>
        <v>0</v>
      </c>
      <c r="AC24" s="79">
        <f t="shared" si="26"/>
        <v>12.842802500000008</v>
      </c>
      <c r="AD24" s="79">
        <f t="shared" si="26"/>
        <v>0</v>
      </c>
      <c r="AE24" s="79">
        <f t="shared" si="26"/>
        <v>204.66570000000002</v>
      </c>
      <c r="AF24" s="80">
        <f t="shared" si="25"/>
        <v>191.82289749999995</v>
      </c>
      <c r="AG24" s="80">
        <f t="shared" si="25"/>
        <v>0</v>
      </c>
      <c r="AH24" s="93">
        <f t="shared" si="25"/>
        <v>12.842802500000008</v>
      </c>
      <c r="AI24" s="94">
        <f t="shared" si="25"/>
        <v>189.17223749999999</v>
      </c>
      <c r="AJ24" s="80">
        <f t="shared" si="25"/>
        <v>2.6506600000000002</v>
      </c>
      <c r="AK24" s="80">
        <f t="shared" si="25"/>
        <v>0</v>
      </c>
      <c r="AL24" s="80">
        <f t="shared" si="25"/>
        <v>0</v>
      </c>
      <c r="AM24" s="80">
        <f t="shared" si="25"/>
        <v>12.842802500000008</v>
      </c>
      <c r="AN24" s="80">
        <f t="shared" si="25"/>
        <v>0</v>
      </c>
      <c r="AO24" s="80">
        <f t="shared" si="25"/>
        <v>204.66570000000002</v>
      </c>
      <c r="AP24" s="80">
        <f t="shared" si="25"/>
        <v>191.82289749999995</v>
      </c>
      <c r="AQ24" s="80">
        <f t="shared" si="25"/>
        <v>0</v>
      </c>
      <c r="AR24" s="80">
        <f t="shared" si="25"/>
        <v>12.842802500000008</v>
      </c>
      <c r="AS24" s="35"/>
      <c r="AT24" s="16"/>
      <c r="AU24" s="16"/>
      <c r="AV24" s="16"/>
      <c r="AW24" s="16"/>
      <c r="AX24" s="16"/>
      <c r="AY24" s="16"/>
      <c r="AZ24" s="16"/>
      <c r="BA24" s="16"/>
      <c r="BB24" s="46"/>
    </row>
    <row r="25" spans="1:97" ht="19.5" thickBot="1">
      <c r="A25" s="86"/>
      <c r="B25" s="88"/>
      <c r="C25" s="29"/>
      <c r="D25" s="27"/>
      <c r="E25" s="27"/>
      <c r="F25" s="27"/>
      <c r="G25" s="27"/>
      <c r="H25" s="48"/>
      <c r="I25" s="89"/>
      <c r="J25" s="26"/>
      <c r="K25" s="26"/>
      <c r="L25" s="26"/>
      <c r="M25" s="84"/>
      <c r="N25" s="89"/>
      <c r="O25" s="26"/>
      <c r="P25" s="26"/>
      <c r="Q25" s="26"/>
      <c r="R25" s="84"/>
      <c r="S25" s="89"/>
      <c r="T25" s="26"/>
      <c r="U25" s="26"/>
      <c r="V25" s="26"/>
      <c r="W25" s="26"/>
      <c r="X25" s="84"/>
      <c r="Y25" s="47"/>
      <c r="Z25" s="83"/>
      <c r="AA25" s="26"/>
      <c r="AB25" s="26"/>
      <c r="AC25" s="26"/>
      <c r="AD25" s="26"/>
      <c r="AE25" s="26"/>
      <c r="AF25" s="26"/>
      <c r="AG25" s="26"/>
      <c r="AH25" s="84"/>
      <c r="AI25" s="89"/>
      <c r="AJ25" s="26"/>
      <c r="AK25" s="26"/>
      <c r="AL25" s="26"/>
      <c r="AM25" s="26"/>
      <c r="AN25" s="26"/>
      <c r="AO25" s="26"/>
      <c r="AP25" s="26"/>
      <c r="AQ25" s="26"/>
      <c r="AR25" s="84"/>
      <c r="AS25" s="87"/>
      <c r="AT25" s="26"/>
      <c r="AU25" s="26"/>
      <c r="AV25" s="26"/>
      <c r="AW25" s="26"/>
      <c r="AX25" s="26"/>
      <c r="AY25" s="26"/>
      <c r="AZ25" s="26"/>
      <c r="BA25" s="26"/>
      <c r="BB25" s="84"/>
    </row>
    <row r="26" spans="1:97">
      <c r="I26" s="9"/>
      <c r="J26" s="9"/>
      <c r="K26" s="9"/>
    </row>
    <row r="27" spans="1:97" ht="12.75" customHeight="1">
      <c r="B27" s="113"/>
      <c r="C27" s="113"/>
      <c r="D27" s="113"/>
      <c r="E27" s="113"/>
      <c r="F27" s="113"/>
      <c r="G27" s="113"/>
      <c r="H27" s="113"/>
      <c r="I27" s="10"/>
      <c r="J27" s="10"/>
      <c r="K27" s="10"/>
    </row>
    <row r="28" spans="1:97">
      <c r="B28" s="10"/>
      <c r="C28" s="10"/>
      <c r="D28" s="10"/>
      <c r="E28" s="10"/>
      <c r="F28" s="10"/>
      <c r="G28" s="10"/>
      <c r="H28" s="10"/>
    </row>
    <row r="29" spans="1:97" ht="78.75" customHeight="1">
      <c r="B29" s="106" t="s">
        <v>91</v>
      </c>
      <c r="C29" s="106"/>
      <c r="D29" s="106"/>
      <c r="E29" s="106"/>
      <c r="F29" s="106"/>
      <c r="G29" s="106"/>
      <c r="H29" s="106"/>
      <c r="I29" s="106"/>
      <c r="J29" s="106"/>
      <c r="K29" s="106"/>
    </row>
  </sheetData>
  <mergeCells count="21">
    <mergeCell ref="B27:H27"/>
    <mergeCell ref="B29:K29"/>
    <mergeCell ref="AS3:BB3"/>
    <mergeCell ref="B15:AO15"/>
    <mergeCell ref="A16:A17"/>
    <mergeCell ref="B16:H16"/>
    <mergeCell ref="I16:M16"/>
    <mergeCell ref="N16:R16"/>
    <mergeCell ref="S16:X16"/>
    <mergeCell ref="Y16:AH16"/>
    <mergeCell ref="AI16:AR16"/>
    <mergeCell ref="AS16:BB16"/>
    <mergeCell ref="B1:E1"/>
    <mergeCell ref="B2:AO2"/>
    <mergeCell ref="A3:A4"/>
    <mergeCell ref="B3:H3"/>
    <mergeCell ref="I3:M3"/>
    <mergeCell ref="N3:R3"/>
    <mergeCell ref="S3:X3"/>
    <mergeCell ref="Y3:AH3"/>
    <mergeCell ref="AI3:AR3"/>
  </mergeCells>
  <printOptions horizontalCentered="1"/>
  <pageMargins left="0.11811023622047245" right="0.11811023622047245" top="0.27559055118110237" bottom="0.74803149606299213" header="0.31496062992125984" footer="0.31496062992125984"/>
  <pageSetup paperSize="9" scale="1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S28"/>
  <sheetViews>
    <sheetView showGridLines="0" view="pageBreakPreview" topLeftCell="AM1" zoomScale="60" workbookViewId="0">
      <selection activeCell="AX2" sqref="AX2"/>
    </sheetView>
  </sheetViews>
  <sheetFormatPr defaultColWidth="12.42578125" defaultRowHeight="14.25"/>
  <cols>
    <col min="1" max="1" width="7.140625" style="3" customWidth="1"/>
    <col min="2" max="2" width="34.7109375" style="8" customWidth="1"/>
    <col min="3" max="3" width="10.5703125" style="8" customWidth="1"/>
    <col min="4" max="4" width="11.140625" style="8" customWidth="1"/>
    <col min="5" max="5" width="11.5703125" style="8" customWidth="1"/>
    <col min="6" max="6" width="14.5703125" style="8" customWidth="1"/>
    <col min="7" max="8" width="11.28515625" style="8" customWidth="1"/>
    <col min="9" max="9" width="15.42578125" style="8" customWidth="1"/>
    <col min="10" max="10" width="17.28515625" style="8" customWidth="1"/>
    <col min="11" max="11" width="12.140625" style="8" customWidth="1"/>
    <col min="12" max="12" width="10.5703125" style="8" customWidth="1"/>
    <col min="13" max="13" width="11.140625" style="8" customWidth="1"/>
    <col min="14" max="14" width="14.5703125" style="3" customWidth="1"/>
    <col min="15" max="15" width="15.140625" style="3" customWidth="1"/>
    <col min="16" max="17" width="11" style="3" customWidth="1"/>
    <col min="18" max="18" width="11.85546875" style="3" customWidth="1"/>
    <col min="19" max="19" width="13.7109375" style="3" customWidth="1"/>
    <col min="20" max="20" width="13.140625" style="3" customWidth="1"/>
    <col min="21" max="21" width="15.28515625" style="3" customWidth="1"/>
    <col min="22" max="22" width="13.5703125" style="3" customWidth="1"/>
    <col min="23" max="23" width="14.5703125" style="3" customWidth="1"/>
    <col min="24" max="24" width="14.140625" style="3" customWidth="1"/>
    <col min="25" max="25" width="14.7109375" style="3" customWidth="1"/>
    <col min="26" max="26" width="14.140625" style="3" customWidth="1"/>
    <col min="27" max="27" width="14.28515625" style="3" customWidth="1"/>
    <col min="28" max="28" width="14.5703125" style="3" customWidth="1"/>
    <col min="29" max="29" width="15" style="3" customWidth="1"/>
    <col min="30" max="30" width="13.5703125" style="3" customWidth="1"/>
    <col min="31" max="31" width="11" style="3" customWidth="1"/>
    <col min="32" max="32" width="9.7109375" style="3" customWidth="1"/>
    <col min="33" max="34" width="8" style="3" customWidth="1"/>
    <col min="35" max="35" width="16.140625" style="3" customWidth="1"/>
    <col min="36" max="36" width="13.5703125" style="3" customWidth="1"/>
    <col min="37" max="37" width="14.7109375" style="3" customWidth="1"/>
    <col min="38" max="38" width="14" style="3" customWidth="1"/>
    <col min="39" max="39" width="14.42578125" style="3" customWidth="1"/>
    <col min="40" max="40" width="14" style="3" customWidth="1"/>
    <col min="41" max="41" width="9.5703125" style="3" customWidth="1"/>
    <col min="42" max="43" width="9" style="3" customWidth="1"/>
    <col min="44" max="44" width="11.42578125" style="3" customWidth="1"/>
    <col min="45" max="45" width="15.42578125" style="3" customWidth="1"/>
    <col min="46" max="46" width="13.5703125" style="3" customWidth="1"/>
    <col min="47" max="47" width="13.140625" style="3" customWidth="1"/>
    <col min="48" max="48" width="13.42578125" style="3" customWidth="1"/>
    <col min="49" max="49" width="13" style="3" customWidth="1"/>
    <col min="50" max="50" width="14.140625" style="3" customWidth="1"/>
    <col min="51" max="51" width="9.140625" style="3" customWidth="1"/>
    <col min="52" max="54" width="8" style="3" customWidth="1"/>
    <col min="55" max="16384" width="12.42578125" style="3"/>
  </cols>
  <sheetData>
    <row r="1" spans="1:97" s="2" customFormat="1" ht="29.25" customHeight="1">
      <c r="B1" s="107" t="s">
        <v>0</v>
      </c>
      <c r="C1" s="107"/>
      <c r="D1" s="107"/>
      <c r="E1" s="107"/>
      <c r="F1" s="1"/>
      <c r="G1" s="1"/>
      <c r="H1" s="1"/>
      <c r="I1" s="1"/>
      <c r="J1" s="1"/>
      <c r="K1" s="1"/>
      <c r="L1" s="1"/>
      <c r="M1" s="1"/>
      <c r="AX1" s="97" t="s">
        <v>97</v>
      </c>
    </row>
    <row r="2" spans="1:97" s="2" customFormat="1" ht="30.75" customHeight="1" thickBot="1">
      <c r="B2" s="108" t="s">
        <v>93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</row>
    <row r="3" spans="1:97" s="14" customFormat="1" ht="48" customHeight="1">
      <c r="A3" s="109" t="s">
        <v>82</v>
      </c>
      <c r="B3" s="111" t="s">
        <v>1</v>
      </c>
      <c r="C3" s="98"/>
      <c r="D3" s="98"/>
      <c r="E3" s="98"/>
      <c r="F3" s="98"/>
      <c r="G3" s="98"/>
      <c r="H3" s="99"/>
      <c r="I3" s="105" t="s">
        <v>2</v>
      </c>
      <c r="J3" s="98"/>
      <c r="K3" s="98"/>
      <c r="L3" s="98"/>
      <c r="M3" s="112"/>
      <c r="N3" s="104" t="s">
        <v>80</v>
      </c>
      <c r="O3" s="98"/>
      <c r="P3" s="98"/>
      <c r="Q3" s="98"/>
      <c r="R3" s="112"/>
      <c r="S3" s="104" t="s">
        <v>3</v>
      </c>
      <c r="T3" s="98"/>
      <c r="U3" s="98"/>
      <c r="V3" s="98"/>
      <c r="W3" s="98"/>
      <c r="X3" s="99"/>
      <c r="Y3" s="104" t="s">
        <v>81</v>
      </c>
      <c r="Z3" s="98"/>
      <c r="AA3" s="98"/>
      <c r="AB3" s="98"/>
      <c r="AC3" s="98"/>
      <c r="AD3" s="98"/>
      <c r="AE3" s="98"/>
      <c r="AF3" s="98"/>
      <c r="AG3" s="98"/>
      <c r="AH3" s="99"/>
      <c r="AI3" s="105" t="s">
        <v>4</v>
      </c>
      <c r="AJ3" s="98"/>
      <c r="AK3" s="98"/>
      <c r="AL3" s="98"/>
      <c r="AM3" s="98"/>
      <c r="AN3" s="98"/>
      <c r="AO3" s="98"/>
      <c r="AP3" s="98"/>
      <c r="AQ3" s="98"/>
      <c r="AR3" s="98"/>
      <c r="AS3" s="98" t="s">
        <v>5</v>
      </c>
      <c r="AT3" s="98"/>
      <c r="AU3" s="98"/>
      <c r="AV3" s="98"/>
      <c r="AW3" s="98"/>
      <c r="AX3" s="98"/>
      <c r="AY3" s="98"/>
      <c r="AZ3" s="98"/>
      <c r="BA3" s="98"/>
      <c r="BB3" s="99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</row>
    <row r="4" spans="1:97" s="20" customFormat="1" ht="147" customHeight="1">
      <c r="A4" s="110"/>
      <c r="B4" s="71" t="s">
        <v>6</v>
      </c>
      <c r="C4" s="70" t="s">
        <v>7</v>
      </c>
      <c r="D4" s="70" t="s">
        <v>8</v>
      </c>
      <c r="E4" s="17" t="s">
        <v>9</v>
      </c>
      <c r="F4" s="17" t="s">
        <v>10</v>
      </c>
      <c r="G4" s="17" t="s">
        <v>11</v>
      </c>
      <c r="H4" s="24" t="s">
        <v>12</v>
      </c>
      <c r="I4" s="32" t="s">
        <v>13</v>
      </c>
      <c r="J4" s="17" t="s">
        <v>14</v>
      </c>
      <c r="K4" s="18" t="s">
        <v>15</v>
      </c>
      <c r="L4" s="17" t="s">
        <v>16</v>
      </c>
      <c r="M4" s="41" t="s">
        <v>17</v>
      </c>
      <c r="N4" s="43" t="s">
        <v>13</v>
      </c>
      <c r="O4" s="17" t="s">
        <v>14</v>
      </c>
      <c r="P4" s="18" t="s">
        <v>15</v>
      </c>
      <c r="Q4" s="17" t="s">
        <v>16</v>
      </c>
      <c r="R4" s="41" t="s">
        <v>17</v>
      </c>
      <c r="S4" s="43" t="s">
        <v>18</v>
      </c>
      <c r="T4" s="17" t="s">
        <v>19</v>
      </c>
      <c r="U4" s="17" t="s">
        <v>20</v>
      </c>
      <c r="V4" s="17" t="s">
        <v>21</v>
      </c>
      <c r="W4" s="17" t="s">
        <v>22</v>
      </c>
      <c r="X4" s="24" t="s">
        <v>23</v>
      </c>
      <c r="Y4" s="43" t="str">
        <f>S4</f>
        <v>Equipments and machinery</v>
      </c>
      <c r="Z4" s="17" t="s">
        <v>19</v>
      </c>
      <c r="AA4" s="17" t="s">
        <v>20</v>
      </c>
      <c r="AB4" s="17" t="s">
        <v>21</v>
      </c>
      <c r="AC4" s="17" t="s">
        <v>22</v>
      </c>
      <c r="AD4" s="17" t="str">
        <f>X4</f>
        <v xml:space="preserve">Other Item of Expanse Capitalized </v>
      </c>
      <c r="AE4" s="17" t="s">
        <v>24</v>
      </c>
      <c r="AF4" s="17" t="s">
        <v>78</v>
      </c>
      <c r="AG4" s="17" t="s">
        <v>25</v>
      </c>
      <c r="AH4" s="24" t="s">
        <v>26</v>
      </c>
      <c r="AI4" s="32" t="str">
        <f>S4</f>
        <v>Equipments and machinery</v>
      </c>
      <c r="AJ4" s="17" t="s">
        <v>19</v>
      </c>
      <c r="AK4" s="17" t="s">
        <v>20</v>
      </c>
      <c r="AL4" s="17" t="s">
        <v>21</v>
      </c>
      <c r="AM4" s="17" t="s">
        <v>22</v>
      </c>
      <c r="AN4" s="17" t="str">
        <f>X4</f>
        <v xml:space="preserve">Other Item of Expanse Capitalized </v>
      </c>
      <c r="AO4" s="17" t="s">
        <v>24</v>
      </c>
      <c r="AP4" s="17" t="s">
        <v>78</v>
      </c>
      <c r="AQ4" s="17" t="s">
        <v>25</v>
      </c>
      <c r="AR4" s="17" t="s">
        <v>26</v>
      </c>
      <c r="AS4" s="17" t="s">
        <v>18</v>
      </c>
      <c r="AT4" s="17" t="s">
        <v>19</v>
      </c>
      <c r="AU4" s="17" t="s">
        <v>20</v>
      </c>
      <c r="AV4" s="17" t="s">
        <v>21</v>
      </c>
      <c r="AW4" s="17" t="s">
        <v>22</v>
      </c>
      <c r="AX4" s="17" t="s">
        <v>27</v>
      </c>
      <c r="AY4" s="17" t="s">
        <v>24</v>
      </c>
      <c r="AZ4" s="17" t="s">
        <v>78</v>
      </c>
      <c r="BA4" s="17" t="s">
        <v>25</v>
      </c>
      <c r="BB4" s="24" t="s">
        <v>26</v>
      </c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</row>
    <row r="5" spans="1:97" s="13" customFormat="1" ht="25.5" customHeight="1">
      <c r="A5" s="74"/>
      <c r="B5" s="33" t="s">
        <v>28</v>
      </c>
      <c r="C5" s="21" t="s">
        <v>29</v>
      </c>
      <c r="D5" s="21" t="s">
        <v>30</v>
      </c>
      <c r="E5" s="21" t="s">
        <v>31</v>
      </c>
      <c r="F5" s="21" t="s">
        <v>32</v>
      </c>
      <c r="G5" s="21" t="s">
        <v>33</v>
      </c>
      <c r="H5" s="25" t="s">
        <v>34</v>
      </c>
      <c r="I5" s="33" t="s">
        <v>35</v>
      </c>
      <c r="J5" s="21" t="s">
        <v>36</v>
      </c>
      <c r="K5" s="22" t="s">
        <v>37</v>
      </c>
      <c r="L5" s="21" t="s">
        <v>38</v>
      </c>
      <c r="M5" s="42" t="s">
        <v>39</v>
      </c>
      <c r="N5" s="36" t="s">
        <v>40</v>
      </c>
      <c r="O5" s="21" t="s">
        <v>41</v>
      </c>
      <c r="P5" s="22" t="s">
        <v>42</v>
      </c>
      <c r="Q5" s="21" t="s">
        <v>43</v>
      </c>
      <c r="R5" s="42" t="s">
        <v>44</v>
      </c>
      <c r="S5" s="36" t="s">
        <v>45</v>
      </c>
      <c r="T5" s="21" t="s">
        <v>46</v>
      </c>
      <c r="U5" s="21" t="s">
        <v>47</v>
      </c>
      <c r="V5" s="21" t="s">
        <v>48</v>
      </c>
      <c r="W5" s="21" t="s">
        <v>49</v>
      </c>
      <c r="X5" s="25" t="s">
        <v>50</v>
      </c>
      <c r="Y5" s="36" t="s">
        <v>51</v>
      </c>
      <c r="Z5" s="21" t="s">
        <v>52</v>
      </c>
      <c r="AA5" s="21" t="s">
        <v>53</v>
      </c>
      <c r="AB5" s="21" t="s">
        <v>54</v>
      </c>
      <c r="AC5" s="21" t="s">
        <v>55</v>
      </c>
      <c r="AD5" s="21" t="s">
        <v>56</v>
      </c>
      <c r="AE5" s="21" t="s">
        <v>57</v>
      </c>
      <c r="AF5" s="21"/>
      <c r="AG5" s="21"/>
      <c r="AH5" s="25"/>
      <c r="AI5" s="33" t="s">
        <v>58</v>
      </c>
      <c r="AJ5" s="21" t="s">
        <v>59</v>
      </c>
      <c r="AK5" s="21" t="s">
        <v>60</v>
      </c>
      <c r="AL5" s="21" t="s">
        <v>61</v>
      </c>
      <c r="AM5" s="21" t="s">
        <v>62</v>
      </c>
      <c r="AN5" s="21" t="s">
        <v>63</v>
      </c>
      <c r="AO5" s="21" t="s">
        <v>64</v>
      </c>
      <c r="AP5" s="21"/>
      <c r="AQ5" s="21"/>
      <c r="AR5" s="21"/>
      <c r="AS5" s="21" t="s">
        <v>58</v>
      </c>
      <c r="AT5" s="21" t="s">
        <v>59</v>
      </c>
      <c r="AU5" s="21" t="s">
        <v>60</v>
      </c>
      <c r="AV5" s="21" t="s">
        <v>61</v>
      </c>
      <c r="AW5" s="21" t="s">
        <v>62</v>
      </c>
      <c r="AX5" s="21" t="s">
        <v>63</v>
      </c>
      <c r="AY5" s="21" t="s">
        <v>64</v>
      </c>
      <c r="AZ5" s="21"/>
      <c r="BA5" s="21"/>
      <c r="BB5" s="25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</row>
    <row r="6" spans="1:97" ht="22.5">
      <c r="A6" s="75">
        <v>1</v>
      </c>
      <c r="B6" s="72" t="s">
        <v>65</v>
      </c>
      <c r="C6" s="7"/>
      <c r="D6" s="54" t="s">
        <v>95</v>
      </c>
      <c r="E6" s="54"/>
      <c r="F6" s="54">
        <v>0</v>
      </c>
      <c r="G6" s="55">
        <f>298.41</f>
        <v>298.41000000000003</v>
      </c>
      <c r="H6" s="55">
        <f>G6+F6</f>
        <v>298.41000000000003</v>
      </c>
      <c r="I6" s="56">
        <v>0</v>
      </c>
      <c r="J6" s="54">
        <v>0</v>
      </c>
      <c r="K6" s="54">
        <v>0</v>
      </c>
      <c r="L6" s="54">
        <v>0</v>
      </c>
      <c r="M6" s="57">
        <v>0</v>
      </c>
      <c r="N6" s="58">
        <v>0</v>
      </c>
      <c r="O6" s="54">
        <v>0</v>
      </c>
      <c r="P6" s="54">
        <f>H6</f>
        <v>298.41000000000003</v>
      </c>
      <c r="Q6" s="54">
        <v>0</v>
      </c>
      <c r="R6" s="57">
        <f>P6</f>
        <v>298.41000000000003</v>
      </c>
      <c r="S6" s="58">
        <v>0</v>
      </c>
      <c r="T6" s="54">
        <v>0</v>
      </c>
      <c r="U6" s="54">
        <v>0</v>
      </c>
      <c r="V6" s="54">
        <v>0</v>
      </c>
      <c r="W6" s="54">
        <v>0</v>
      </c>
      <c r="X6" s="55">
        <v>0</v>
      </c>
      <c r="Y6" s="56">
        <v>253.42</v>
      </c>
      <c r="Z6" s="56">
        <v>31.73</v>
      </c>
      <c r="AA6" s="56">
        <v>0</v>
      </c>
      <c r="AB6" s="56">
        <v>0</v>
      </c>
      <c r="AC6" s="56">
        <v>13.26</v>
      </c>
      <c r="AD6" s="56">
        <v>0</v>
      </c>
      <c r="AE6" s="66">
        <f>SUM(Y6:AD6)</f>
        <v>298.40999999999997</v>
      </c>
      <c r="AF6" s="66">
        <f>Y6+Z6</f>
        <v>285.14999999999998</v>
      </c>
      <c r="AG6" s="54">
        <v>0</v>
      </c>
      <c r="AH6" s="95">
        <f>AC6</f>
        <v>13.26</v>
      </c>
      <c r="AI6" s="56">
        <f t="shared" ref="AI6:AN12" si="0">SUM(S6,Y6)</f>
        <v>253.42</v>
      </c>
      <c r="AJ6" s="54">
        <f t="shared" si="0"/>
        <v>31.73</v>
      </c>
      <c r="AK6" s="54">
        <f t="shared" si="0"/>
        <v>0</v>
      </c>
      <c r="AL6" s="54">
        <f t="shared" si="0"/>
        <v>0</v>
      </c>
      <c r="AM6" s="54">
        <f t="shared" si="0"/>
        <v>13.26</v>
      </c>
      <c r="AN6" s="54">
        <f t="shared" si="0"/>
        <v>0</v>
      </c>
      <c r="AO6" s="54">
        <f t="shared" ref="AO6:AO12" si="1">SUM(AI6:AN6)</f>
        <v>298.40999999999997</v>
      </c>
      <c r="AP6" s="66">
        <f>AF6</f>
        <v>285.14999999999998</v>
      </c>
      <c r="AQ6" s="54">
        <f>0</f>
        <v>0</v>
      </c>
      <c r="AR6" s="66">
        <f>AH6</f>
        <v>13.26</v>
      </c>
      <c r="AS6" s="54"/>
      <c r="AT6" s="54"/>
      <c r="AU6" s="54"/>
      <c r="AV6" s="54"/>
      <c r="AW6" s="54"/>
      <c r="AX6" s="54"/>
      <c r="AY6" s="54"/>
      <c r="AZ6" s="54"/>
      <c r="BA6" s="54"/>
      <c r="BB6" s="55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</row>
    <row r="7" spans="1:97" ht="22.5">
      <c r="A7" s="75">
        <v>2</v>
      </c>
      <c r="B7" s="72" t="s">
        <v>67</v>
      </c>
      <c r="C7" s="7"/>
      <c r="D7" s="54" t="s">
        <v>95</v>
      </c>
      <c r="E7" s="54"/>
      <c r="F7" s="54">
        <v>0</v>
      </c>
      <c r="G7" s="55">
        <f>474.47</f>
        <v>474.47</v>
      </c>
      <c r="H7" s="55">
        <f t="shared" ref="H7:H23" si="2">G7+F7</f>
        <v>474.47</v>
      </c>
      <c r="I7" s="56">
        <v>0</v>
      </c>
      <c r="J7" s="54">
        <v>0</v>
      </c>
      <c r="K7" s="54">
        <v>0</v>
      </c>
      <c r="L7" s="54">
        <v>0</v>
      </c>
      <c r="M7" s="57">
        <v>0</v>
      </c>
      <c r="N7" s="58">
        <v>0</v>
      </c>
      <c r="O7" s="54">
        <v>0</v>
      </c>
      <c r="P7" s="54">
        <f t="shared" ref="P7:P10" si="3">H7</f>
        <v>474.47</v>
      </c>
      <c r="Q7" s="54">
        <v>0</v>
      </c>
      <c r="R7" s="57">
        <f t="shared" ref="R7:R10" si="4">P7</f>
        <v>474.47</v>
      </c>
      <c r="S7" s="58">
        <v>0</v>
      </c>
      <c r="T7" s="54">
        <v>0</v>
      </c>
      <c r="U7" s="54">
        <v>0</v>
      </c>
      <c r="V7" s="54">
        <v>0</v>
      </c>
      <c r="W7" s="54">
        <v>0</v>
      </c>
      <c r="X7" s="55">
        <v>0</v>
      </c>
      <c r="Y7" s="56">
        <v>400.84</v>
      </c>
      <c r="Z7" s="56">
        <v>50.74</v>
      </c>
      <c r="AA7" s="56">
        <v>0</v>
      </c>
      <c r="AB7" s="56">
        <v>0</v>
      </c>
      <c r="AC7" s="56">
        <v>22.82</v>
      </c>
      <c r="AD7" s="56">
        <v>0</v>
      </c>
      <c r="AE7" s="66">
        <f t="shared" ref="AE7:AE12" si="5">SUM(Y7:AD7)</f>
        <v>474.4</v>
      </c>
      <c r="AF7" s="66">
        <f t="shared" ref="AF7:AF12" si="6">Y7+Z7</f>
        <v>451.58</v>
      </c>
      <c r="AG7" s="54">
        <v>0</v>
      </c>
      <c r="AH7" s="95">
        <f t="shared" ref="AH7:AH12" si="7">AC7</f>
        <v>22.82</v>
      </c>
      <c r="AI7" s="56">
        <f t="shared" si="0"/>
        <v>400.84</v>
      </c>
      <c r="AJ7" s="54">
        <f t="shared" si="0"/>
        <v>50.74</v>
      </c>
      <c r="AK7" s="54">
        <f t="shared" si="0"/>
        <v>0</v>
      </c>
      <c r="AL7" s="54">
        <f t="shared" si="0"/>
        <v>0</v>
      </c>
      <c r="AM7" s="54">
        <f t="shared" si="0"/>
        <v>22.82</v>
      </c>
      <c r="AN7" s="54">
        <f t="shared" si="0"/>
        <v>0</v>
      </c>
      <c r="AO7" s="54">
        <f t="shared" si="1"/>
        <v>474.4</v>
      </c>
      <c r="AP7" s="66">
        <f t="shared" ref="AP7:AP12" si="8">AF7</f>
        <v>451.58</v>
      </c>
      <c r="AQ7" s="54">
        <f>0</f>
        <v>0</v>
      </c>
      <c r="AR7" s="66">
        <f t="shared" ref="AR7:AR12" si="9">AH7</f>
        <v>22.82</v>
      </c>
      <c r="AS7" s="54"/>
      <c r="AT7" s="54"/>
      <c r="AU7" s="54"/>
      <c r="AV7" s="54"/>
      <c r="AW7" s="54"/>
      <c r="AX7" s="54"/>
      <c r="AY7" s="54"/>
      <c r="AZ7" s="54"/>
      <c r="BA7" s="54"/>
      <c r="BB7" s="55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</row>
    <row r="8" spans="1:97" ht="39">
      <c r="A8" s="75">
        <v>3</v>
      </c>
      <c r="B8" s="72" t="s">
        <v>68</v>
      </c>
      <c r="C8" s="7"/>
      <c r="D8" s="54" t="s">
        <v>95</v>
      </c>
      <c r="E8" s="54"/>
      <c r="F8" s="54">
        <v>0</v>
      </c>
      <c r="G8" s="55">
        <v>200</v>
      </c>
      <c r="H8" s="55">
        <f t="shared" si="2"/>
        <v>200</v>
      </c>
      <c r="I8" s="56">
        <v>0</v>
      </c>
      <c r="J8" s="54">
        <v>0</v>
      </c>
      <c r="K8" s="54">
        <v>0</v>
      </c>
      <c r="L8" s="54">
        <v>0</v>
      </c>
      <c r="M8" s="57">
        <v>0</v>
      </c>
      <c r="N8" s="58">
        <v>0</v>
      </c>
      <c r="O8" s="54">
        <v>0</v>
      </c>
      <c r="P8" s="54">
        <f t="shared" si="3"/>
        <v>200</v>
      </c>
      <c r="Q8" s="54">
        <v>0</v>
      </c>
      <c r="R8" s="57">
        <f t="shared" si="4"/>
        <v>200</v>
      </c>
      <c r="S8" s="58">
        <v>0</v>
      </c>
      <c r="T8" s="54">
        <v>0</v>
      </c>
      <c r="U8" s="54">
        <v>0</v>
      </c>
      <c r="V8" s="54">
        <v>0</v>
      </c>
      <c r="W8" s="54">
        <v>0</v>
      </c>
      <c r="X8" s="55">
        <v>0</v>
      </c>
      <c r="Y8" s="56">
        <v>169.32</v>
      </c>
      <c r="Z8" s="56">
        <v>21.44</v>
      </c>
      <c r="AA8" s="56">
        <v>0</v>
      </c>
      <c r="AB8" s="56">
        <v>0</v>
      </c>
      <c r="AC8" s="56">
        <v>9.24</v>
      </c>
      <c r="AD8" s="56">
        <v>0</v>
      </c>
      <c r="AE8" s="66">
        <f t="shared" si="5"/>
        <v>200</v>
      </c>
      <c r="AF8" s="66">
        <f t="shared" si="6"/>
        <v>190.76</v>
      </c>
      <c r="AG8" s="54">
        <v>0</v>
      </c>
      <c r="AH8" s="95">
        <f t="shared" si="7"/>
        <v>9.24</v>
      </c>
      <c r="AI8" s="56">
        <f t="shared" si="0"/>
        <v>169.32</v>
      </c>
      <c r="AJ8" s="54">
        <f t="shared" si="0"/>
        <v>21.44</v>
      </c>
      <c r="AK8" s="54">
        <f t="shared" si="0"/>
        <v>0</v>
      </c>
      <c r="AL8" s="54">
        <f t="shared" si="0"/>
        <v>0</v>
      </c>
      <c r="AM8" s="54">
        <f t="shared" si="0"/>
        <v>9.24</v>
      </c>
      <c r="AN8" s="54">
        <f t="shared" si="0"/>
        <v>0</v>
      </c>
      <c r="AO8" s="54">
        <f t="shared" si="1"/>
        <v>200</v>
      </c>
      <c r="AP8" s="66">
        <f t="shared" si="8"/>
        <v>190.76</v>
      </c>
      <c r="AQ8" s="54">
        <f>0</f>
        <v>0</v>
      </c>
      <c r="AR8" s="66">
        <f t="shared" si="9"/>
        <v>9.24</v>
      </c>
      <c r="AS8" s="54"/>
      <c r="AT8" s="54"/>
      <c r="AU8" s="54"/>
      <c r="AV8" s="54"/>
      <c r="AW8" s="54"/>
      <c r="AX8" s="54"/>
      <c r="AY8" s="54"/>
      <c r="AZ8" s="54"/>
      <c r="BA8" s="54"/>
      <c r="BB8" s="55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</row>
    <row r="9" spans="1:97" ht="78">
      <c r="A9" s="75">
        <v>4</v>
      </c>
      <c r="B9" s="72" t="s">
        <v>69</v>
      </c>
      <c r="C9" s="7"/>
      <c r="D9" s="54" t="s">
        <v>95</v>
      </c>
      <c r="E9" s="54"/>
      <c r="F9" s="54">
        <v>0</v>
      </c>
      <c r="G9" s="55">
        <f>128.11</f>
        <v>128.11000000000001</v>
      </c>
      <c r="H9" s="55">
        <f t="shared" si="2"/>
        <v>128.11000000000001</v>
      </c>
      <c r="I9" s="56">
        <v>0</v>
      </c>
      <c r="J9" s="54">
        <v>0</v>
      </c>
      <c r="K9" s="54">
        <v>0</v>
      </c>
      <c r="L9" s="54">
        <v>0</v>
      </c>
      <c r="M9" s="57">
        <v>0</v>
      </c>
      <c r="N9" s="58">
        <v>0</v>
      </c>
      <c r="O9" s="54">
        <v>0</v>
      </c>
      <c r="P9" s="54">
        <f t="shared" si="3"/>
        <v>128.11000000000001</v>
      </c>
      <c r="Q9" s="54">
        <v>0</v>
      </c>
      <c r="R9" s="57">
        <f t="shared" si="4"/>
        <v>128.11000000000001</v>
      </c>
      <c r="S9" s="58">
        <v>0</v>
      </c>
      <c r="T9" s="54">
        <v>0</v>
      </c>
      <c r="U9" s="54">
        <v>0</v>
      </c>
      <c r="V9" s="54">
        <v>0</v>
      </c>
      <c r="W9" s="54">
        <v>0</v>
      </c>
      <c r="X9" s="55">
        <v>0</v>
      </c>
      <c r="Y9" s="56">
        <v>109.15</v>
      </c>
      <c r="Z9" s="56">
        <v>12.95</v>
      </c>
      <c r="AA9" s="56">
        <v>0</v>
      </c>
      <c r="AB9" s="56">
        <v>0</v>
      </c>
      <c r="AC9" s="56">
        <v>6.02</v>
      </c>
      <c r="AD9" s="56">
        <v>0</v>
      </c>
      <c r="AE9" s="66">
        <f t="shared" si="5"/>
        <v>128.12</v>
      </c>
      <c r="AF9" s="66">
        <f t="shared" si="6"/>
        <v>122.10000000000001</v>
      </c>
      <c r="AG9" s="54">
        <v>0</v>
      </c>
      <c r="AH9" s="95">
        <f t="shared" si="7"/>
        <v>6.02</v>
      </c>
      <c r="AI9" s="56">
        <f t="shared" si="0"/>
        <v>109.15</v>
      </c>
      <c r="AJ9" s="54">
        <f t="shared" si="0"/>
        <v>12.95</v>
      </c>
      <c r="AK9" s="54">
        <f t="shared" si="0"/>
        <v>0</v>
      </c>
      <c r="AL9" s="54">
        <f t="shared" si="0"/>
        <v>0</v>
      </c>
      <c r="AM9" s="54">
        <f t="shared" si="0"/>
        <v>6.02</v>
      </c>
      <c r="AN9" s="54">
        <f t="shared" si="0"/>
        <v>0</v>
      </c>
      <c r="AO9" s="54">
        <f t="shared" si="1"/>
        <v>128.12</v>
      </c>
      <c r="AP9" s="66">
        <f t="shared" si="8"/>
        <v>122.10000000000001</v>
      </c>
      <c r="AQ9" s="54">
        <f>0</f>
        <v>0</v>
      </c>
      <c r="AR9" s="66">
        <f t="shared" si="9"/>
        <v>6.02</v>
      </c>
      <c r="AS9" s="54"/>
      <c r="AT9" s="54"/>
      <c r="AU9" s="54"/>
      <c r="AV9" s="54"/>
      <c r="AW9" s="54"/>
      <c r="AX9" s="54"/>
      <c r="AY9" s="54"/>
      <c r="AZ9" s="54"/>
      <c r="BA9" s="54"/>
      <c r="BB9" s="55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</row>
    <row r="10" spans="1:97" ht="58.5">
      <c r="A10" s="75">
        <v>5</v>
      </c>
      <c r="B10" s="72" t="s">
        <v>70</v>
      </c>
      <c r="C10" s="7"/>
      <c r="D10" s="54" t="s">
        <v>95</v>
      </c>
      <c r="E10" s="54"/>
      <c r="F10" s="54">
        <v>0</v>
      </c>
      <c r="G10" s="55">
        <f>49.56</f>
        <v>49.56</v>
      </c>
      <c r="H10" s="55">
        <f t="shared" si="2"/>
        <v>49.56</v>
      </c>
      <c r="I10" s="56">
        <v>0</v>
      </c>
      <c r="J10" s="54">
        <v>0</v>
      </c>
      <c r="K10" s="54">
        <v>0</v>
      </c>
      <c r="L10" s="54">
        <v>0</v>
      </c>
      <c r="M10" s="57">
        <v>0</v>
      </c>
      <c r="N10" s="58">
        <v>0</v>
      </c>
      <c r="O10" s="54">
        <v>0</v>
      </c>
      <c r="P10" s="54">
        <f t="shared" si="3"/>
        <v>49.56</v>
      </c>
      <c r="Q10" s="54">
        <v>0</v>
      </c>
      <c r="R10" s="57">
        <f t="shared" si="4"/>
        <v>49.56</v>
      </c>
      <c r="S10" s="58">
        <v>0</v>
      </c>
      <c r="T10" s="54">
        <v>0</v>
      </c>
      <c r="U10" s="54">
        <v>0</v>
      </c>
      <c r="V10" s="54">
        <v>0</v>
      </c>
      <c r="W10" s="54">
        <v>0</v>
      </c>
      <c r="X10" s="55">
        <v>0</v>
      </c>
      <c r="Y10" s="56">
        <v>42.45</v>
      </c>
      <c r="Z10" s="56">
        <v>4.6399999999999997</v>
      </c>
      <c r="AA10" s="56">
        <v>0</v>
      </c>
      <c r="AB10" s="56">
        <v>0</v>
      </c>
      <c r="AC10" s="56">
        <v>2.4700000000000002</v>
      </c>
      <c r="AD10" s="56">
        <v>0</v>
      </c>
      <c r="AE10" s="66">
        <f t="shared" si="5"/>
        <v>49.56</v>
      </c>
      <c r="AF10" s="66">
        <f t="shared" si="6"/>
        <v>47.09</v>
      </c>
      <c r="AG10" s="54">
        <v>0</v>
      </c>
      <c r="AH10" s="95">
        <f t="shared" si="7"/>
        <v>2.4700000000000002</v>
      </c>
      <c r="AI10" s="56">
        <f t="shared" si="0"/>
        <v>42.45</v>
      </c>
      <c r="AJ10" s="54">
        <f t="shared" si="0"/>
        <v>4.6399999999999997</v>
      </c>
      <c r="AK10" s="54">
        <f t="shared" si="0"/>
        <v>0</v>
      </c>
      <c r="AL10" s="54">
        <f t="shared" si="0"/>
        <v>0</v>
      </c>
      <c r="AM10" s="54">
        <f t="shared" si="0"/>
        <v>2.4700000000000002</v>
      </c>
      <c r="AN10" s="54">
        <f t="shared" si="0"/>
        <v>0</v>
      </c>
      <c r="AO10" s="54">
        <f t="shared" si="1"/>
        <v>49.56</v>
      </c>
      <c r="AP10" s="66">
        <f t="shared" si="8"/>
        <v>47.09</v>
      </c>
      <c r="AQ10" s="54">
        <f>0</f>
        <v>0</v>
      </c>
      <c r="AR10" s="66">
        <f t="shared" si="9"/>
        <v>2.4700000000000002</v>
      </c>
      <c r="AS10" s="54"/>
      <c r="AT10" s="54"/>
      <c r="AU10" s="54"/>
      <c r="AV10" s="54"/>
      <c r="AW10" s="54"/>
      <c r="AX10" s="54"/>
      <c r="AY10" s="54"/>
      <c r="AZ10" s="54"/>
      <c r="BA10" s="54"/>
      <c r="BB10" s="55"/>
    </row>
    <row r="11" spans="1:97" ht="22.5">
      <c r="A11" s="75">
        <v>6</v>
      </c>
      <c r="B11" s="72" t="s">
        <v>71</v>
      </c>
      <c r="C11" s="7"/>
      <c r="D11" s="54" t="s">
        <v>95</v>
      </c>
      <c r="E11" s="54"/>
      <c r="F11" s="54">
        <v>0</v>
      </c>
      <c r="G11" s="55">
        <v>8.25</v>
      </c>
      <c r="H11" s="55">
        <f>G11</f>
        <v>8.25</v>
      </c>
      <c r="I11" s="56">
        <v>0</v>
      </c>
      <c r="J11" s="54">
        <v>0</v>
      </c>
      <c r="K11" s="54">
        <v>0</v>
      </c>
      <c r="L11" s="54">
        <v>0</v>
      </c>
      <c r="M11" s="57">
        <v>0</v>
      </c>
      <c r="N11" s="58">
        <v>0</v>
      </c>
      <c r="O11" s="54">
        <v>0</v>
      </c>
      <c r="P11" s="54">
        <f>G11</f>
        <v>8.25</v>
      </c>
      <c r="Q11" s="54">
        <v>0</v>
      </c>
      <c r="R11" s="57">
        <f>P11</f>
        <v>8.25</v>
      </c>
      <c r="S11" s="58">
        <v>0</v>
      </c>
      <c r="T11" s="54">
        <v>0</v>
      </c>
      <c r="U11" s="54">
        <v>0</v>
      </c>
      <c r="V11" s="54">
        <v>0</v>
      </c>
      <c r="W11" s="54">
        <v>0</v>
      </c>
      <c r="X11" s="55">
        <v>0</v>
      </c>
      <c r="Y11" s="56">
        <f>8.25</f>
        <v>8.25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66">
        <f t="shared" si="5"/>
        <v>8.25</v>
      </c>
      <c r="AF11" s="66">
        <f t="shared" si="6"/>
        <v>8.25</v>
      </c>
      <c r="AG11" s="54">
        <v>0</v>
      </c>
      <c r="AH11" s="95">
        <f t="shared" si="7"/>
        <v>0</v>
      </c>
      <c r="AI11" s="56">
        <f t="shared" si="0"/>
        <v>8.25</v>
      </c>
      <c r="AJ11" s="54">
        <f t="shared" si="0"/>
        <v>0</v>
      </c>
      <c r="AK11" s="54">
        <f t="shared" si="0"/>
        <v>0</v>
      </c>
      <c r="AL11" s="54">
        <f t="shared" si="0"/>
        <v>0</v>
      </c>
      <c r="AM11" s="54">
        <f t="shared" si="0"/>
        <v>0</v>
      </c>
      <c r="AN11" s="54">
        <f t="shared" si="0"/>
        <v>0</v>
      </c>
      <c r="AO11" s="54">
        <f t="shared" si="1"/>
        <v>8.25</v>
      </c>
      <c r="AP11" s="66">
        <f t="shared" si="8"/>
        <v>8.25</v>
      </c>
      <c r="AQ11" s="54">
        <f>0</f>
        <v>0</v>
      </c>
      <c r="AR11" s="66">
        <f t="shared" si="9"/>
        <v>0</v>
      </c>
      <c r="AS11" s="54"/>
      <c r="AT11" s="54"/>
      <c r="AU11" s="54"/>
      <c r="AV11" s="54"/>
      <c r="AW11" s="54"/>
      <c r="AX11" s="54"/>
      <c r="AY11" s="54"/>
      <c r="AZ11" s="54"/>
      <c r="BA11" s="54"/>
      <c r="BB11" s="55"/>
    </row>
    <row r="12" spans="1:97" s="5" customFormat="1" ht="22.5">
      <c r="A12" s="75">
        <v>7</v>
      </c>
      <c r="B12" s="72" t="s">
        <v>72</v>
      </c>
      <c r="C12" s="7"/>
      <c r="D12" s="54" t="s">
        <v>95</v>
      </c>
      <c r="E12" s="54"/>
      <c r="F12" s="54">
        <v>0</v>
      </c>
      <c r="G12" s="55">
        <v>327.8</v>
      </c>
      <c r="H12" s="55">
        <f>G12</f>
        <v>327.8</v>
      </c>
      <c r="I12" s="59">
        <v>0</v>
      </c>
      <c r="J12" s="60">
        <v>0</v>
      </c>
      <c r="K12" s="60">
        <v>0</v>
      </c>
      <c r="L12" s="60">
        <v>0</v>
      </c>
      <c r="M12" s="61">
        <v>0</v>
      </c>
      <c r="N12" s="62">
        <v>0</v>
      </c>
      <c r="O12" s="60">
        <v>0</v>
      </c>
      <c r="P12" s="63">
        <f>G12</f>
        <v>327.8</v>
      </c>
      <c r="Q12" s="63">
        <v>0</v>
      </c>
      <c r="R12" s="64">
        <f>P12</f>
        <v>327.8</v>
      </c>
      <c r="S12" s="62">
        <v>0</v>
      </c>
      <c r="T12" s="60">
        <v>0</v>
      </c>
      <c r="U12" s="60">
        <v>0</v>
      </c>
      <c r="V12" s="60">
        <v>0</v>
      </c>
      <c r="W12" s="60">
        <v>0</v>
      </c>
      <c r="X12" s="65">
        <v>0</v>
      </c>
      <c r="Y12" s="56">
        <v>277.82</v>
      </c>
      <c r="Z12" s="56">
        <v>19.420000000000002</v>
      </c>
      <c r="AA12" s="56">
        <v>0</v>
      </c>
      <c r="AB12" s="56">
        <v>0</v>
      </c>
      <c r="AC12" s="56">
        <v>30.56</v>
      </c>
      <c r="AD12" s="56">
        <v>0</v>
      </c>
      <c r="AE12" s="66">
        <f t="shared" si="5"/>
        <v>327.8</v>
      </c>
      <c r="AF12" s="66">
        <f t="shared" si="6"/>
        <v>297.24</v>
      </c>
      <c r="AG12" s="54">
        <v>0</v>
      </c>
      <c r="AH12" s="95">
        <f t="shared" si="7"/>
        <v>30.56</v>
      </c>
      <c r="AI12" s="56">
        <f t="shared" si="0"/>
        <v>277.82</v>
      </c>
      <c r="AJ12" s="54">
        <f t="shared" si="0"/>
        <v>19.420000000000002</v>
      </c>
      <c r="AK12" s="54">
        <f t="shared" si="0"/>
        <v>0</v>
      </c>
      <c r="AL12" s="54">
        <f t="shared" si="0"/>
        <v>0</v>
      </c>
      <c r="AM12" s="54">
        <f t="shared" si="0"/>
        <v>30.56</v>
      </c>
      <c r="AN12" s="54">
        <f t="shared" si="0"/>
        <v>0</v>
      </c>
      <c r="AO12" s="54">
        <f t="shared" si="1"/>
        <v>327.8</v>
      </c>
      <c r="AP12" s="66">
        <f t="shared" si="8"/>
        <v>297.24</v>
      </c>
      <c r="AQ12" s="54">
        <f>0</f>
        <v>0</v>
      </c>
      <c r="AR12" s="66">
        <f t="shared" si="9"/>
        <v>30.56</v>
      </c>
      <c r="AS12" s="60"/>
      <c r="AT12" s="60"/>
      <c r="AU12" s="60"/>
      <c r="AV12" s="60"/>
      <c r="AW12" s="60"/>
      <c r="AX12" s="60"/>
      <c r="AY12" s="60"/>
      <c r="AZ12" s="60"/>
      <c r="BA12" s="60"/>
      <c r="BB12" s="65"/>
    </row>
    <row r="13" spans="1:97" s="5" customFormat="1" ht="23.25" thickBot="1">
      <c r="A13" s="76"/>
      <c r="B13" s="73" t="s">
        <v>24</v>
      </c>
      <c r="C13" s="52"/>
      <c r="D13" s="26"/>
      <c r="E13" s="26"/>
      <c r="F13" s="26"/>
      <c r="G13" s="30">
        <f>SUM(G6:G12)</f>
        <v>1486.6000000000001</v>
      </c>
      <c r="H13" s="39">
        <f>SUM(H6:H12)</f>
        <v>1486.6000000000001</v>
      </c>
      <c r="I13" s="30">
        <f t="shared" ref="I13:AR13" si="10">SUM(I6:I12)</f>
        <v>0</v>
      </c>
      <c r="J13" s="30">
        <f t="shared" si="10"/>
        <v>0</v>
      </c>
      <c r="K13" s="30">
        <f t="shared" si="10"/>
        <v>0</v>
      </c>
      <c r="L13" s="30">
        <f t="shared" si="10"/>
        <v>0</v>
      </c>
      <c r="M13" s="30">
        <f t="shared" si="10"/>
        <v>0</v>
      </c>
      <c r="N13" s="30">
        <f t="shared" si="10"/>
        <v>0</v>
      </c>
      <c r="O13" s="30">
        <f t="shared" si="10"/>
        <v>0</v>
      </c>
      <c r="P13" s="30">
        <f t="shared" si="10"/>
        <v>1486.6000000000001</v>
      </c>
      <c r="Q13" s="30">
        <f t="shared" si="10"/>
        <v>0</v>
      </c>
      <c r="R13" s="49">
        <f t="shared" si="10"/>
        <v>1486.6000000000001</v>
      </c>
      <c r="S13" s="51">
        <f t="shared" si="10"/>
        <v>0</v>
      </c>
      <c r="T13" s="30">
        <f t="shared" si="10"/>
        <v>0</v>
      </c>
      <c r="U13" s="30">
        <f t="shared" si="10"/>
        <v>0</v>
      </c>
      <c r="V13" s="30">
        <f t="shared" si="10"/>
        <v>0</v>
      </c>
      <c r="W13" s="30">
        <f t="shared" si="10"/>
        <v>0</v>
      </c>
      <c r="X13" s="39">
        <f t="shared" si="10"/>
        <v>0</v>
      </c>
      <c r="Y13" s="51">
        <f t="shared" si="10"/>
        <v>1261.25</v>
      </c>
      <c r="Z13" s="30">
        <f t="shared" si="10"/>
        <v>140.92000000000002</v>
      </c>
      <c r="AA13" s="30">
        <f t="shared" si="10"/>
        <v>0</v>
      </c>
      <c r="AB13" s="30">
        <f t="shared" si="10"/>
        <v>0</v>
      </c>
      <c r="AC13" s="30">
        <f t="shared" si="10"/>
        <v>84.37</v>
      </c>
      <c r="AD13" s="30">
        <f t="shared" si="10"/>
        <v>0</v>
      </c>
      <c r="AE13" s="30">
        <f t="shared" si="10"/>
        <v>1486.5399999999997</v>
      </c>
      <c r="AF13" s="30">
        <f t="shared" si="10"/>
        <v>1402.1699999999998</v>
      </c>
      <c r="AG13" s="30">
        <f t="shared" si="10"/>
        <v>0</v>
      </c>
      <c r="AH13" s="39">
        <f t="shared" si="10"/>
        <v>84.37</v>
      </c>
      <c r="AI13" s="50">
        <f t="shared" si="10"/>
        <v>1261.25</v>
      </c>
      <c r="AJ13" s="30">
        <f t="shared" si="10"/>
        <v>140.92000000000002</v>
      </c>
      <c r="AK13" s="30">
        <f t="shared" si="10"/>
        <v>0</v>
      </c>
      <c r="AL13" s="30">
        <f t="shared" si="10"/>
        <v>0</v>
      </c>
      <c r="AM13" s="30">
        <f t="shared" si="10"/>
        <v>84.37</v>
      </c>
      <c r="AN13" s="30">
        <f t="shared" si="10"/>
        <v>0</v>
      </c>
      <c r="AO13" s="30">
        <f t="shared" si="10"/>
        <v>1486.5399999999997</v>
      </c>
      <c r="AP13" s="30">
        <f t="shared" si="10"/>
        <v>1402.1699999999998</v>
      </c>
      <c r="AQ13" s="30">
        <f t="shared" si="10"/>
        <v>0</v>
      </c>
      <c r="AR13" s="30">
        <f t="shared" si="10"/>
        <v>84.37</v>
      </c>
      <c r="AS13" s="28"/>
      <c r="AT13" s="28"/>
      <c r="AU13" s="28"/>
      <c r="AV13" s="28"/>
      <c r="AW13" s="28"/>
      <c r="AX13" s="28"/>
      <c r="AY13" s="28"/>
      <c r="AZ13" s="28"/>
      <c r="BA13" s="28"/>
      <c r="BB13" s="53"/>
    </row>
    <row r="14" spans="1:97" s="5" customFormat="1" ht="18.75">
      <c r="B14" s="81"/>
      <c r="C14" s="1"/>
      <c r="D14" s="1"/>
      <c r="E14" s="1"/>
      <c r="F14" s="1"/>
      <c r="G14" s="1"/>
      <c r="H14" s="1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"/>
      <c r="AJ14" s="1"/>
      <c r="AK14" s="1"/>
      <c r="AL14" s="1"/>
      <c r="AM14" s="1"/>
      <c r="AN14" s="1"/>
      <c r="AO14" s="82"/>
      <c r="AP14" s="1"/>
      <c r="AQ14" s="1"/>
      <c r="AR14" s="1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97" ht="35.25" customHeight="1" thickBot="1">
      <c r="A15" s="2"/>
      <c r="B15" s="100" t="s">
        <v>94</v>
      </c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</row>
    <row r="16" spans="1:97" s="14" customFormat="1" ht="48" customHeight="1">
      <c r="A16" s="101" t="s">
        <v>82</v>
      </c>
      <c r="B16" s="103" t="s">
        <v>1</v>
      </c>
      <c r="C16" s="98"/>
      <c r="D16" s="98"/>
      <c r="E16" s="98"/>
      <c r="F16" s="98"/>
      <c r="G16" s="98"/>
      <c r="H16" s="99"/>
      <c r="I16" s="104" t="s">
        <v>86</v>
      </c>
      <c r="J16" s="98"/>
      <c r="K16" s="98"/>
      <c r="L16" s="98"/>
      <c r="M16" s="99"/>
      <c r="N16" s="104" t="s">
        <v>80</v>
      </c>
      <c r="O16" s="98"/>
      <c r="P16" s="98"/>
      <c r="Q16" s="98"/>
      <c r="R16" s="99"/>
      <c r="S16" s="104" t="s">
        <v>88</v>
      </c>
      <c r="T16" s="98"/>
      <c r="U16" s="98"/>
      <c r="V16" s="98"/>
      <c r="W16" s="98"/>
      <c r="X16" s="99"/>
      <c r="Y16" s="104" t="s">
        <v>87</v>
      </c>
      <c r="Z16" s="98"/>
      <c r="AA16" s="98"/>
      <c r="AB16" s="98"/>
      <c r="AC16" s="98"/>
      <c r="AD16" s="98"/>
      <c r="AE16" s="98"/>
      <c r="AF16" s="98"/>
      <c r="AG16" s="98"/>
      <c r="AH16" s="99"/>
      <c r="AI16" s="104" t="s">
        <v>4</v>
      </c>
      <c r="AJ16" s="98"/>
      <c r="AK16" s="98"/>
      <c r="AL16" s="98"/>
      <c r="AM16" s="98"/>
      <c r="AN16" s="98"/>
      <c r="AO16" s="98"/>
      <c r="AP16" s="98"/>
      <c r="AQ16" s="98"/>
      <c r="AR16" s="99"/>
      <c r="AS16" s="105" t="s">
        <v>5</v>
      </c>
      <c r="AT16" s="98"/>
      <c r="AU16" s="98"/>
      <c r="AV16" s="98"/>
      <c r="AW16" s="98"/>
      <c r="AX16" s="98"/>
      <c r="AY16" s="98"/>
      <c r="AZ16" s="98"/>
      <c r="BA16" s="98"/>
      <c r="BB16" s="99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</row>
    <row r="17" spans="1:97" s="20" customFormat="1" ht="147" customHeight="1">
      <c r="A17" s="102"/>
      <c r="B17" s="43" t="s">
        <v>6</v>
      </c>
      <c r="C17" s="17" t="s">
        <v>7</v>
      </c>
      <c r="D17" s="17" t="s">
        <v>8</v>
      </c>
      <c r="E17" s="17" t="s">
        <v>9</v>
      </c>
      <c r="F17" s="17" t="s">
        <v>10</v>
      </c>
      <c r="G17" s="17" t="s">
        <v>11</v>
      </c>
      <c r="H17" s="24" t="s">
        <v>12</v>
      </c>
      <c r="I17" s="43" t="s">
        <v>13</v>
      </c>
      <c r="J17" s="17" t="s">
        <v>14</v>
      </c>
      <c r="K17" s="18" t="s">
        <v>15</v>
      </c>
      <c r="L17" s="17" t="s">
        <v>16</v>
      </c>
      <c r="M17" s="24" t="s">
        <v>17</v>
      </c>
      <c r="N17" s="43" t="s">
        <v>13</v>
      </c>
      <c r="O17" s="17" t="s">
        <v>14</v>
      </c>
      <c r="P17" s="18" t="s">
        <v>15</v>
      </c>
      <c r="Q17" s="17" t="s">
        <v>16</v>
      </c>
      <c r="R17" s="24" t="s">
        <v>17</v>
      </c>
      <c r="S17" s="43" t="s">
        <v>18</v>
      </c>
      <c r="T17" s="17" t="s">
        <v>19</v>
      </c>
      <c r="U17" s="17" t="s">
        <v>20</v>
      </c>
      <c r="V17" s="17" t="s">
        <v>21</v>
      </c>
      <c r="W17" s="17" t="s">
        <v>22</v>
      </c>
      <c r="X17" s="24" t="s">
        <v>23</v>
      </c>
      <c r="Y17" s="43" t="str">
        <f>S17</f>
        <v>Equipments and machinery</v>
      </c>
      <c r="Z17" s="17" t="s">
        <v>19</v>
      </c>
      <c r="AA17" s="17" t="s">
        <v>20</v>
      </c>
      <c r="AB17" s="17" t="s">
        <v>21</v>
      </c>
      <c r="AC17" s="17" t="s">
        <v>22</v>
      </c>
      <c r="AD17" s="17" t="str">
        <f>X17</f>
        <v xml:space="preserve">Other Item of Expanse Capitalized </v>
      </c>
      <c r="AE17" s="17" t="s">
        <v>24</v>
      </c>
      <c r="AF17" s="17" t="s">
        <v>78</v>
      </c>
      <c r="AG17" s="17" t="s">
        <v>25</v>
      </c>
      <c r="AH17" s="24" t="s">
        <v>26</v>
      </c>
      <c r="AI17" s="43" t="str">
        <f>S17</f>
        <v>Equipments and machinery</v>
      </c>
      <c r="AJ17" s="17" t="s">
        <v>19</v>
      </c>
      <c r="AK17" s="17" t="s">
        <v>20</v>
      </c>
      <c r="AL17" s="17" t="s">
        <v>21</v>
      </c>
      <c r="AM17" s="17" t="s">
        <v>22</v>
      </c>
      <c r="AN17" s="17" t="str">
        <f>X17</f>
        <v xml:space="preserve">Other Item of Expanse Capitalized </v>
      </c>
      <c r="AO17" s="17" t="s">
        <v>24</v>
      </c>
      <c r="AP17" s="17" t="s">
        <v>78</v>
      </c>
      <c r="AQ17" s="17" t="s">
        <v>25</v>
      </c>
      <c r="AR17" s="24" t="s">
        <v>26</v>
      </c>
      <c r="AS17" s="32" t="s">
        <v>18</v>
      </c>
      <c r="AT17" s="17" t="s">
        <v>19</v>
      </c>
      <c r="AU17" s="17" t="s">
        <v>20</v>
      </c>
      <c r="AV17" s="17" t="s">
        <v>21</v>
      </c>
      <c r="AW17" s="17" t="s">
        <v>22</v>
      </c>
      <c r="AX17" s="17" t="s">
        <v>27</v>
      </c>
      <c r="AY17" s="17" t="s">
        <v>24</v>
      </c>
      <c r="AZ17" s="17" t="s">
        <v>78</v>
      </c>
      <c r="BA17" s="17" t="s">
        <v>25</v>
      </c>
      <c r="BB17" s="24" t="s">
        <v>26</v>
      </c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</row>
    <row r="18" spans="1:97" s="13" customFormat="1" ht="25.5" customHeight="1">
      <c r="A18" s="31"/>
      <c r="B18" s="36" t="s">
        <v>28</v>
      </c>
      <c r="C18" s="21" t="s">
        <v>29</v>
      </c>
      <c r="D18" s="21" t="s">
        <v>30</v>
      </c>
      <c r="E18" s="21" t="s">
        <v>31</v>
      </c>
      <c r="F18" s="21" t="s">
        <v>32</v>
      </c>
      <c r="G18" s="21" t="s">
        <v>33</v>
      </c>
      <c r="H18" s="25" t="s">
        <v>34</v>
      </c>
      <c r="I18" s="36" t="s">
        <v>35</v>
      </c>
      <c r="J18" s="21" t="s">
        <v>36</v>
      </c>
      <c r="K18" s="22" t="s">
        <v>37</v>
      </c>
      <c r="L18" s="21" t="s">
        <v>38</v>
      </c>
      <c r="M18" s="25" t="s">
        <v>39</v>
      </c>
      <c r="N18" s="36" t="s">
        <v>40</v>
      </c>
      <c r="O18" s="21" t="s">
        <v>41</v>
      </c>
      <c r="P18" s="22" t="s">
        <v>42</v>
      </c>
      <c r="Q18" s="21" t="s">
        <v>43</v>
      </c>
      <c r="R18" s="25" t="s">
        <v>44</v>
      </c>
      <c r="S18" s="36" t="s">
        <v>45</v>
      </c>
      <c r="T18" s="21" t="s">
        <v>46</v>
      </c>
      <c r="U18" s="21" t="s">
        <v>47</v>
      </c>
      <c r="V18" s="21" t="s">
        <v>48</v>
      </c>
      <c r="W18" s="21" t="s">
        <v>49</v>
      </c>
      <c r="X18" s="25" t="s">
        <v>50</v>
      </c>
      <c r="Y18" s="36" t="s">
        <v>51</v>
      </c>
      <c r="Z18" s="21" t="s">
        <v>52</v>
      </c>
      <c r="AA18" s="21" t="s">
        <v>53</v>
      </c>
      <c r="AB18" s="21" t="s">
        <v>54</v>
      </c>
      <c r="AC18" s="21" t="s">
        <v>55</v>
      </c>
      <c r="AD18" s="21" t="s">
        <v>56</v>
      </c>
      <c r="AE18" s="21" t="s">
        <v>57</v>
      </c>
      <c r="AF18" s="21"/>
      <c r="AG18" s="21"/>
      <c r="AH18" s="25"/>
      <c r="AI18" s="36" t="s">
        <v>58</v>
      </c>
      <c r="AJ18" s="21" t="s">
        <v>59</v>
      </c>
      <c r="AK18" s="21" t="s">
        <v>60</v>
      </c>
      <c r="AL18" s="21" t="s">
        <v>61</v>
      </c>
      <c r="AM18" s="21" t="s">
        <v>62</v>
      </c>
      <c r="AN18" s="21" t="s">
        <v>63</v>
      </c>
      <c r="AO18" s="21" t="s">
        <v>64</v>
      </c>
      <c r="AP18" s="21"/>
      <c r="AQ18" s="21"/>
      <c r="AR18" s="25"/>
      <c r="AS18" s="33" t="s">
        <v>58</v>
      </c>
      <c r="AT18" s="21" t="s">
        <v>59</v>
      </c>
      <c r="AU18" s="21" t="s">
        <v>60</v>
      </c>
      <c r="AV18" s="21" t="s">
        <v>61</v>
      </c>
      <c r="AW18" s="21" t="s">
        <v>62</v>
      </c>
      <c r="AX18" s="21" t="s">
        <v>63</v>
      </c>
      <c r="AY18" s="21" t="s">
        <v>64</v>
      </c>
      <c r="AZ18" s="21"/>
      <c r="BA18" s="21"/>
      <c r="BB18" s="25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</row>
    <row r="19" spans="1:97" ht="19.5">
      <c r="A19" s="85">
        <v>1</v>
      </c>
      <c r="B19" s="37" t="s">
        <v>73</v>
      </c>
      <c r="C19" s="6"/>
      <c r="D19" s="77" t="s">
        <v>83</v>
      </c>
      <c r="E19" s="15"/>
      <c r="F19" s="15">
        <v>0</v>
      </c>
      <c r="G19" s="38">
        <v>0</v>
      </c>
      <c r="H19" s="38">
        <f t="shared" si="2"/>
        <v>0</v>
      </c>
      <c r="I19" s="44">
        <v>0</v>
      </c>
      <c r="J19" s="15">
        <v>0</v>
      </c>
      <c r="K19" s="15">
        <v>0</v>
      </c>
      <c r="L19" s="15">
        <v>0</v>
      </c>
      <c r="M19" s="38">
        <v>0</v>
      </c>
      <c r="N19" s="44">
        <v>0</v>
      </c>
      <c r="O19" s="15">
        <v>0</v>
      </c>
      <c r="P19" s="15">
        <f>G19</f>
        <v>0</v>
      </c>
      <c r="Q19" s="15">
        <v>0</v>
      </c>
      <c r="R19" s="38">
        <f t="shared" ref="R19:R23" si="11">P19</f>
        <v>0</v>
      </c>
      <c r="S19" s="44">
        <v>0</v>
      </c>
      <c r="T19" s="15">
        <v>0</v>
      </c>
      <c r="U19" s="15">
        <v>0</v>
      </c>
      <c r="V19" s="15">
        <v>0</v>
      </c>
      <c r="W19" s="15">
        <v>0</v>
      </c>
      <c r="X19" s="38">
        <v>0</v>
      </c>
      <c r="Y19" s="90">
        <f>0.94*H19</f>
        <v>0</v>
      </c>
      <c r="Z19" s="78">
        <f>0.016*H19</f>
        <v>0</v>
      </c>
      <c r="AA19" s="78">
        <v>0</v>
      </c>
      <c r="AB19" s="78">
        <v>0</v>
      </c>
      <c r="AC19" s="78">
        <f>H19-Y19-Z19</f>
        <v>0</v>
      </c>
      <c r="AD19" s="78">
        <v>0</v>
      </c>
      <c r="AE19" s="78">
        <f t="shared" ref="AE19:AE23" si="12">SUM(Y19:AD19)</f>
        <v>0</v>
      </c>
      <c r="AF19" s="78">
        <f>Y19+Z19</f>
        <v>0</v>
      </c>
      <c r="AG19" s="78">
        <v>0</v>
      </c>
      <c r="AH19" s="91">
        <f>AC19</f>
        <v>0</v>
      </c>
      <c r="AI19" s="90">
        <f>Y19+S19</f>
        <v>0</v>
      </c>
      <c r="AJ19" s="78">
        <f t="shared" ref="AJ19:AN23" si="13">Z19+T19</f>
        <v>0</v>
      </c>
      <c r="AK19" s="78">
        <f t="shared" si="13"/>
        <v>0</v>
      </c>
      <c r="AL19" s="78">
        <f t="shared" si="13"/>
        <v>0</v>
      </c>
      <c r="AM19" s="78">
        <f t="shared" si="13"/>
        <v>0</v>
      </c>
      <c r="AN19" s="78">
        <f t="shared" si="13"/>
        <v>0</v>
      </c>
      <c r="AO19" s="78">
        <f t="shared" ref="AO19:AO23" si="14">SUM(AI19:AN19)</f>
        <v>0</v>
      </c>
      <c r="AP19" s="78">
        <f>AF19</f>
        <v>0</v>
      </c>
      <c r="AQ19" s="15">
        <v>0</v>
      </c>
      <c r="AR19" s="91">
        <f>AH19</f>
        <v>0</v>
      </c>
      <c r="AS19" s="34"/>
      <c r="AT19" s="15"/>
      <c r="AU19" s="15"/>
      <c r="AV19" s="15"/>
      <c r="AW19" s="15"/>
      <c r="AX19" s="15"/>
      <c r="AY19" s="15"/>
      <c r="AZ19" s="15"/>
      <c r="BA19" s="15"/>
      <c r="BB19" s="38"/>
    </row>
    <row r="20" spans="1:97" ht="19.5">
      <c r="A20" s="85">
        <v>2</v>
      </c>
      <c r="B20" s="37" t="s">
        <v>74</v>
      </c>
      <c r="C20" s="6"/>
      <c r="D20" s="77" t="s">
        <v>85</v>
      </c>
      <c r="E20" s="15"/>
      <c r="F20" s="15">
        <v>0</v>
      </c>
      <c r="G20" s="38">
        <v>0</v>
      </c>
      <c r="H20" s="38">
        <f t="shared" si="2"/>
        <v>0</v>
      </c>
      <c r="I20" s="44">
        <v>0</v>
      </c>
      <c r="J20" s="15">
        <v>0</v>
      </c>
      <c r="K20" s="15">
        <v>0</v>
      </c>
      <c r="L20" s="15">
        <v>0</v>
      </c>
      <c r="M20" s="38">
        <v>0</v>
      </c>
      <c r="N20" s="44">
        <v>0</v>
      </c>
      <c r="O20" s="15">
        <v>0</v>
      </c>
      <c r="P20" s="15">
        <f t="shared" ref="P20:P23" si="15">G20</f>
        <v>0</v>
      </c>
      <c r="Q20" s="15">
        <v>0</v>
      </c>
      <c r="R20" s="38">
        <f t="shared" si="11"/>
        <v>0</v>
      </c>
      <c r="S20" s="44">
        <v>0</v>
      </c>
      <c r="T20" s="15">
        <v>0</v>
      </c>
      <c r="U20" s="15">
        <v>0</v>
      </c>
      <c r="V20" s="15">
        <v>0</v>
      </c>
      <c r="W20" s="15">
        <v>0</v>
      </c>
      <c r="X20" s="38">
        <v>0</v>
      </c>
      <c r="Y20" s="90">
        <f>0.9184*H20</f>
        <v>0</v>
      </c>
      <c r="Z20" s="78">
        <f>0.016*H20</f>
        <v>0</v>
      </c>
      <c r="AA20" s="78">
        <v>0</v>
      </c>
      <c r="AB20" s="78">
        <v>0</v>
      </c>
      <c r="AC20" s="78">
        <f t="shared" ref="AC20:AC23" si="16">H20-Y20-Z20</f>
        <v>0</v>
      </c>
      <c r="AD20" s="78">
        <v>0</v>
      </c>
      <c r="AE20" s="78">
        <f t="shared" si="12"/>
        <v>0</v>
      </c>
      <c r="AF20" s="78">
        <f t="shared" ref="AF20:AF23" si="17">Y20+Z20</f>
        <v>0</v>
      </c>
      <c r="AG20" s="78">
        <v>0</v>
      </c>
      <c r="AH20" s="91">
        <f t="shared" ref="AH20:AH23" si="18">AC20</f>
        <v>0</v>
      </c>
      <c r="AI20" s="90">
        <f t="shared" ref="AI20:AI23" si="19">Y20+S20</f>
        <v>0</v>
      </c>
      <c r="AJ20" s="78">
        <f t="shared" si="13"/>
        <v>0</v>
      </c>
      <c r="AK20" s="78">
        <f t="shared" si="13"/>
        <v>0</v>
      </c>
      <c r="AL20" s="78">
        <f t="shared" si="13"/>
        <v>0</v>
      </c>
      <c r="AM20" s="78">
        <f t="shared" si="13"/>
        <v>0</v>
      </c>
      <c r="AN20" s="78">
        <f t="shared" si="13"/>
        <v>0</v>
      </c>
      <c r="AO20" s="78">
        <f t="shared" si="14"/>
        <v>0</v>
      </c>
      <c r="AP20" s="78">
        <f t="shared" ref="AP20:AP23" si="20">AF20</f>
        <v>0</v>
      </c>
      <c r="AQ20" s="15">
        <v>0</v>
      </c>
      <c r="AR20" s="91">
        <f t="shared" ref="AR20:AR23" si="21">AH20</f>
        <v>0</v>
      </c>
      <c r="AS20" s="34"/>
      <c r="AT20" s="15"/>
      <c r="AU20" s="15"/>
      <c r="AV20" s="15"/>
      <c r="AW20" s="15"/>
      <c r="AX20" s="15"/>
      <c r="AY20" s="15"/>
      <c r="AZ20" s="15"/>
      <c r="BA20" s="15"/>
      <c r="BB20" s="38"/>
    </row>
    <row r="21" spans="1:97" ht="19.5">
      <c r="A21" s="85">
        <v>3</v>
      </c>
      <c r="B21" s="37" t="s">
        <v>75</v>
      </c>
      <c r="C21" s="6"/>
      <c r="D21" s="77" t="s">
        <v>84</v>
      </c>
      <c r="E21" s="15"/>
      <c r="F21" s="15">
        <v>0</v>
      </c>
      <c r="G21" s="38">
        <v>0</v>
      </c>
      <c r="H21" s="38">
        <f t="shared" si="2"/>
        <v>0</v>
      </c>
      <c r="I21" s="44">
        <v>0</v>
      </c>
      <c r="J21" s="15">
        <v>0</v>
      </c>
      <c r="K21" s="15">
        <v>0</v>
      </c>
      <c r="L21" s="15">
        <v>0</v>
      </c>
      <c r="M21" s="38">
        <v>0</v>
      </c>
      <c r="N21" s="44">
        <v>0</v>
      </c>
      <c r="O21" s="15">
        <v>0</v>
      </c>
      <c r="P21" s="15">
        <f t="shared" si="15"/>
        <v>0</v>
      </c>
      <c r="Q21" s="15">
        <v>0</v>
      </c>
      <c r="R21" s="38">
        <f t="shared" si="11"/>
        <v>0</v>
      </c>
      <c r="S21" s="44">
        <v>0</v>
      </c>
      <c r="T21" s="15">
        <v>0</v>
      </c>
      <c r="U21" s="15">
        <v>0</v>
      </c>
      <c r="V21" s="15">
        <v>0</v>
      </c>
      <c r="W21" s="15">
        <v>0</v>
      </c>
      <c r="X21" s="38">
        <v>0</v>
      </c>
      <c r="Y21" s="90">
        <f>0.85*H21</f>
        <v>0</v>
      </c>
      <c r="Z21" s="78">
        <f>0.11*H21</f>
        <v>0</v>
      </c>
      <c r="AA21" s="78">
        <v>0</v>
      </c>
      <c r="AB21" s="78">
        <v>0</v>
      </c>
      <c r="AC21" s="78">
        <f t="shared" si="16"/>
        <v>0</v>
      </c>
      <c r="AD21" s="78">
        <v>0</v>
      </c>
      <c r="AE21" s="78">
        <f t="shared" si="12"/>
        <v>0</v>
      </c>
      <c r="AF21" s="78">
        <f t="shared" si="17"/>
        <v>0</v>
      </c>
      <c r="AG21" s="78">
        <v>0</v>
      </c>
      <c r="AH21" s="91">
        <f t="shared" si="18"/>
        <v>0</v>
      </c>
      <c r="AI21" s="90">
        <f t="shared" si="19"/>
        <v>0</v>
      </c>
      <c r="AJ21" s="78">
        <f t="shared" si="13"/>
        <v>0</v>
      </c>
      <c r="AK21" s="78">
        <f t="shared" si="13"/>
        <v>0</v>
      </c>
      <c r="AL21" s="78">
        <f t="shared" si="13"/>
        <v>0</v>
      </c>
      <c r="AM21" s="78">
        <f t="shared" si="13"/>
        <v>0</v>
      </c>
      <c r="AN21" s="78">
        <f t="shared" si="13"/>
        <v>0</v>
      </c>
      <c r="AO21" s="78">
        <f t="shared" si="14"/>
        <v>0</v>
      </c>
      <c r="AP21" s="78">
        <f t="shared" si="20"/>
        <v>0</v>
      </c>
      <c r="AQ21" s="15">
        <v>0</v>
      </c>
      <c r="AR21" s="91">
        <f t="shared" si="21"/>
        <v>0</v>
      </c>
      <c r="AS21" s="34"/>
      <c r="AT21" s="15"/>
      <c r="AU21" s="15"/>
      <c r="AV21" s="15"/>
      <c r="AW21" s="15"/>
      <c r="AX21" s="15"/>
      <c r="AY21" s="15"/>
      <c r="AZ21" s="15"/>
      <c r="BA21" s="15"/>
      <c r="BB21" s="38"/>
    </row>
    <row r="22" spans="1:97" ht="19.5">
      <c r="A22" s="85">
        <v>4</v>
      </c>
      <c r="B22" s="37" t="s">
        <v>76</v>
      </c>
      <c r="C22" s="6"/>
      <c r="D22" s="77" t="s">
        <v>83</v>
      </c>
      <c r="E22" s="15"/>
      <c r="F22" s="15">
        <v>0</v>
      </c>
      <c r="G22" s="38">
        <v>0</v>
      </c>
      <c r="H22" s="38">
        <f t="shared" si="2"/>
        <v>0</v>
      </c>
      <c r="I22" s="44">
        <v>0</v>
      </c>
      <c r="J22" s="15">
        <v>0</v>
      </c>
      <c r="K22" s="15">
        <v>0</v>
      </c>
      <c r="L22" s="15">
        <v>0</v>
      </c>
      <c r="M22" s="38">
        <v>0</v>
      </c>
      <c r="N22" s="44">
        <v>0</v>
      </c>
      <c r="O22" s="15">
        <v>0</v>
      </c>
      <c r="P22" s="15">
        <f t="shared" si="15"/>
        <v>0</v>
      </c>
      <c r="Q22" s="15">
        <v>0</v>
      </c>
      <c r="R22" s="38">
        <f t="shared" si="11"/>
        <v>0</v>
      </c>
      <c r="S22" s="44">
        <v>0</v>
      </c>
      <c r="T22" s="15">
        <v>0</v>
      </c>
      <c r="U22" s="15">
        <v>0</v>
      </c>
      <c r="V22" s="15">
        <v>0</v>
      </c>
      <c r="W22" s="15">
        <v>0</v>
      </c>
      <c r="X22" s="38">
        <v>0</v>
      </c>
      <c r="Y22" s="90">
        <f>0.85*H22</f>
        <v>0</v>
      </c>
      <c r="Z22" s="78">
        <f>0.11*H22</f>
        <v>0</v>
      </c>
      <c r="AA22" s="78">
        <v>0</v>
      </c>
      <c r="AB22" s="78">
        <v>0</v>
      </c>
      <c r="AC22" s="78">
        <f t="shared" si="16"/>
        <v>0</v>
      </c>
      <c r="AD22" s="78">
        <v>0</v>
      </c>
      <c r="AE22" s="78">
        <f t="shared" si="12"/>
        <v>0</v>
      </c>
      <c r="AF22" s="78">
        <f t="shared" si="17"/>
        <v>0</v>
      </c>
      <c r="AG22" s="78">
        <v>0</v>
      </c>
      <c r="AH22" s="91">
        <f t="shared" si="18"/>
        <v>0</v>
      </c>
      <c r="AI22" s="90">
        <f t="shared" si="19"/>
        <v>0</v>
      </c>
      <c r="AJ22" s="78">
        <f t="shared" si="13"/>
        <v>0</v>
      </c>
      <c r="AK22" s="78">
        <f t="shared" si="13"/>
        <v>0</v>
      </c>
      <c r="AL22" s="78">
        <f t="shared" si="13"/>
        <v>0</v>
      </c>
      <c r="AM22" s="78">
        <f t="shared" si="13"/>
        <v>0</v>
      </c>
      <c r="AN22" s="78">
        <f t="shared" si="13"/>
        <v>0</v>
      </c>
      <c r="AO22" s="78">
        <f t="shared" si="14"/>
        <v>0</v>
      </c>
      <c r="AP22" s="78">
        <f t="shared" si="20"/>
        <v>0</v>
      </c>
      <c r="AQ22" s="15">
        <v>0</v>
      </c>
      <c r="AR22" s="91">
        <f t="shared" si="21"/>
        <v>0</v>
      </c>
      <c r="AS22" s="34"/>
      <c r="AT22" s="15"/>
      <c r="AU22" s="15"/>
      <c r="AV22" s="15"/>
      <c r="AW22" s="15"/>
      <c r="AX22" s="15"/>
      <c r="AY22" s="15"/>
      <c r="AZ22" s="15"/>
      <c r="BA22" s="15"/>
      <c r="BB22" s="38"/>
    </row>
    <row r="23" spans="1:97" ht="19.5">
      <c r="A23" s="85">
        <v>5</v>
      </c>
      <c r="B23" s="37" t="s">
        <v>77</v>
      </c>
      <c r="C23" s="6"/>
      <c r="D23" s="77"/>
      <c r="E23" s="15"/>
      <c r="F23" s="15">
        <v>0</v>
      </c>
      <c r="G23" s="38">
        <v>34.14</v>
      </c>
      <c r="H23" s="38">
        <f t="shared" si="2"/>
        <v>34.14</v>
      </c>
      <c r="I23" s="44">
        <v>0</v>
      </c>
      <c r="J23" s="15">
        <v>0</v>
      </c>
      <c r="K23" s="15">
        <v>0</v>
      </c>
      <c r="L23" s="15">
        <v>0</v>
      </c>
      <c r="M23" s="38">
        <v>0</v>
      </c>
      <c r="N23" s="44">
        <v>0</v>
      </c>
      <c r="O23" s="15"/>
      <c r="P23" s="15">
        <f t="shared" si="15"/>
        <v>34.14</v>
      </c>
      <c r="Q23" s="15">
        <v>0</v>
      </c>
      <c r="R23" s="38">
        <f t="shared" si="11"/>
        <v>34.14</v>
      </c>
      <c r="S23" s="44">
        <v>0</v>
      </c>
      <c r="T23" s="15">
        <v>0</v>
      </c>
      <c r="U23" s="15">
        <v>0</v>
      </c>
      <c r="V23" s="15">
        <v>0</v>
      </c>
      <c r="W23" s="15">
        <v>0</v>
      </c>
      <c r="X23" s="38">
        <v>0</v>
      </c>
      <c r="Y23" s="78">
        <v>34.14</v>
      </c>
      <c r="Z23" s="78">
        <v>0</v>
      </c>
      <c r="AA23" s="78">
        <v>0</v>
      </c>
      <c r="AB23" s="78">
        <v>0</v>
      </c>
      <c r="AC23" s="78">
        <f t="shared" si="16"/>
        <v>0</v>
      </c>
      <c r="AD23" s="78">
        <v>0</v>
      </c>
      <c r="AE23" s="78">
        <f t="shared" si="12"/>
        <v>34.14</v>
      </c>
      <c r="AF23" s="78">
        <f t="shared" si="17"/>
        <v>34.14</v>
      </c>
      <c r="AG23" s="78">
        <v>0</v>
      </c>
      <c r="AH23" s="91">
        <f t="shared" si="18"/>
        <v>0</v>
      </c>
      <c r="AI23" s="90">
        <f t="shared" si="19"/>
        <v>34.14</v>
      </c>
      <c r="AJ23" s="78">
        <f t="shared" si="13"/>
        <v>0</v>
      </c>
      <c r="AK23" s="78">
        <f t="shared" si="13"/>
        <v>0</v>
      </c>
      <c r="AL23" s="78">
        <f t="shared" si="13"/>
        <v>0</v>
      </c>
      <c r="AM23" s="78">
        <f t="shared" si="13"/>
        <v>0</v>
      </c>
      <c r="AN23" s="78">
        <f t="shared" si="13"/>
        <v>0</v>
      </c>
      <c r="AO23" s="78">
        <f t="shared" si="14"/>
        <v>34.14</v>
      </c>
      <c r="AP23" s="78">
        <f t="shared" si="20"/>
        <v>34.14</v>
      </c>
      <c r="AQ23" s="15">
        <v>0</v>
      </c>
      <c r="AR23" s="91">
        <f t="shared" si="21"/>
        <v>0</v>
      </c>
      <c r="AS23" s="34"/>
      <c r="AT23" s="15"/>
      <c r="AU23" s="15"/>
      <c r="AV23" s="15"/>
      <c r="AW23" s="15"/>
      <c r="AX23" s="15"/>
      <c r="AY23" s="15"/>
      <c r="AZ23" s="15"/>
      <c r="BA23" s="15"/>
      <c r="BB23" s="38"/>
    </row>
    <row r="24" spans="1:97" s="5" customFormat="1" ht="19.5">
      <c r="A24" s="85"/>
      <c r="B24" s="37" t="s">
        <v>24</v>
      </c>
      <c r="C24" s="4"/>
      <c r="D24" s="16"/>
      <c r="E24" s="16"/>
      <c r="F24" s="16">
        <v>0</v>
      </c>
      <c r="G24" s="16">
        <f>SUM(G19:G23)</f>
        <v>34.14</v>
      </c>
      <c r="H24" s="46">
        <f t="shared" ref="H24:AR24" si="22">SUM(H19:H23)</f>
        <v>34.14</v>
      </c>
      <c r="I24" s="45">
        <f t="shared" si="22"/>
        <v>0</v>
      </c>
      <c r="J24" s="16">
        <f t="shared" si="22"/>
        <v>0</v>
      </c>
      <c r="K24" s="16">
        <f t="shared" si="22"/>
        <v>0</v>
      </c>
      <c r="L24" s="16">
        <f t="shared" si="22"/>
        <v>0</v>
      </c>
      <c r="M24" s="46">
        <f t="shared" si="22"/>
        <v>0</v>
      </c>
      <c r="N24" s="45">
        <f t="shared" si="22"/>
        <v>0</v>
      </c>
      <c r="O24" s="16">
        <f t="shared" si="22"/>
        <v>0</v>
      </c>
      <c r="P24" s="16">
        <f t="shared" si="22"/>
        <v>34.14</v>
      </c>
      <c r="Q24" s="16">
        <f t="shared" si="22"/>
        <v>0</v>
      </c>
      <c r="R24" s="46">
        <f t="shared" si="22"/>
        <v>34.14</v>
      </c>
      <c r="S24" s="45">
        <f t="shared" si="22"/>
        <v>0</v>
      </c>
      <c r="T24" s="16">
        <f t="shared" si="22"/>
        <v>0</v>
      </c>
      <c r="U24" s="16">
        <f t="shared" si="22"/>
        <v>0</v>
      </c>
      <c r="V24" s="16">
        <f t="shared" si="22"/>
        <v>0</v>
      </c>
      <c r="W24" s="16">
        <f t="shared" si="22"/>
        <v>0</v>
      </c>
      <c r="X24" s="46">
        <f t="shared" si="22"/>
        <v>0</v>
      </c>
      <c r="Y24" s="92">
        <f>SUM(Y19:Y23)</f>
        <v>34.14</v>
      </c>
      <c r="Z24" s="79">
        <f>SUM(Z19:Z23)</f>
        <v>0</v>
      </c>
      <c r="AA24" s="79">
        <f t="shared" ref="AA24:AE24" si="23">SUM(AA19:AA23)</f>
        <v>0</v>
      </c>
      <c r="AB24" s="79">
        <f t="shared" si="23"/>
        <v>0</v>
      </c>
      <c r="AC24" s="79">
        <f t="shared" si="23"/>
        <v>0</v>
      </c>
      <c r="AD24" s="79">
        <f t="shared" si="23"/>
        <v>0</v>
      </c>
      <c r="AE24" s="79">
        <f t="shared" si="23"/>
        <v>34.14</v>
      </c>
      <c r="AF24" s="80">
        <f t="shared" si="22"/>
        <v>34.14</v>
      </c>
      <c r="AG24" s="80">
        <f t="shared" si="22"/>
        <v>0</v>
      </c>
      <c r="AH24" s="93">
        <f t="shared" si="22"/>
        <v>0</v>
      </c>
      <c r="AI24" s="94">
        <f t="shared" si="22"/>
        <v>34.14</v>
      </c>
      <c r="AJ24" s="80">
        <f t="shared" si="22"/>
        <v>0</v>
      </c>
      <c r="AK24" s="80">
        <f t="shared" si="22"/>
        <v>0</v>
      </c>
      <c r="AL24" s="80">
        <f t="shared" si="22"/>
        <v>0</v>
      </c>
      <c r="AM24" s="80">
        <f t="shared" si="22"/>
        <v>0</v>
      </c>
      <c r="AN24" s="80">
        <f t="shared" si="22"/>
        <v>0</v>
      </c>
      <c r="AO24" s="80">
        <f t="shared" si="22"/>
        <v>34.14</v>
      </c>
      <c r="AP24" s="80">
        <f t="shared" si="22"/>
        <v>34.14</v>
      </c>
      <c r="AQ24" s="80">
        <f t="shared" si="22"/>
        <v>0</v>
      </c>
      <c r="AR24" s="80">
        <f t="shared" si="22"/>
        <v>0</v>
      </c>
      <c r="AS24" s="35"/>
      <c r="AT24" s="16"/>
      <c r="AU24" s="16"/>
      <c r="AV24" s="16"/>
      <c r="AW24" s="16"/>
      <c r="AX24" s="16"/>
      <c r="AY24" s="16"/>
      <c r="AZ24" s="16"/>
      <c r="BA24" s="16"/>
      <c r="BB24" s="46"/>
    </row>
    <row r="25" spans="1:97" ht="19.5" thickBot="1">
      <c r="A25" s="86"/>
      <c r="B25" s="88"/>
      <c r="C25" s="29"/>
      <c r="D25" s="27"/>
      <c r="E25" s="27"/>
      <c r="F25" s="27"/>
      <c r="G25" s="27"/>
      <c r="H25" s="48"/>
      <c r="I25" s="89"/>
      <c r="J25" s="26"/>
      <c r="K25" s="26"/>
      <c r="L25" s="26"/>
      <c r="M25" s="84"/>
      <c r="N25" s="89"/>
      <c r="O25" s="26"/>
      <c r="P25" s="26"/>
      <c r="Q25" s="26"/>
      <c r="R25" s="84"/>
      <c r="S25" s="89"/>
      <c r="T25" s="26"/>
      <c r="U25" s="26"/>
      <c r="V25" s="26"/>
      <c r="W25" s="26"/>
      <c r="X25" s="84"/>
      <c r="Y25" s="47"/>
      <c r="Z25" s="83"/>
      <c r="AA25" s="26"/>
      <c r="AB25" s="26"/>
      <c r="AC25" s="26"/>
      <c r="AD25" s="26"/>
      <c r="AE25" s="26"/>
      <c r="AF25" s="26"/>
      <c r="AG25" s="26"/>
      <c r="AH25" s="84"/>
      <c r="AI25" s="89"/>
      <c r="AJ25" s="26"/>
      <c r="AK25" s="26"/>
      <c r="AL25" s="26"/>
      <c r="AM25" s="26"/>
      <c r="AN25" s="26"/>
      <c r="AO25" s="26"/>
      <c r="AP25" s="26"/>
      <c r="AQ25" s="26"/>
      <c r="AR25" s="84"/>
      <c r="AS25" s="87"/>
      <c r="AT25" s="26"/>
      <c r="AU25" s="26"/>
      <c r="AV25" s="26"/>
      <c r="AW25" s="26"/>
      <c r="AX25" s="26"/>
      <c r="AY25" s="26"/>
      <c r="AZ25" s="26"/>
      <c r="BA25" s="26"/>
      <c r="BB25" s="84"/>
    </row>
    <row r="26" spans="1:97">
      <c r="I26" s="9"/>
      <c r="J26" s="9"/>
      <c r="K26" s="9"/>
    </row>
    <row r="27" spans="1:97" ht="12.75" customHeight="1">
      <c r="B27" s="113"/>
      <c r="C27" s="113"/>
      <c r="D27" s="113"/>
      <c r="E27" s="113"/>
      <c r="F27" s="113"/>
      <c r="G27" s="113"/>
      <c r="H27" s="113"/>
      <c r="I27" s="10"/>
      <c r="J27" s="10"/>
      <c r="K27" s="10"/>
    </row>
    <row r="28" spans="1:97">
      <c r="B28" s="10"/>
      <c r="C28" s="10"/>
      <c r="D28" s="10"/>
      <c r="E28" s="10"/>
      <c r="F28" s="10"/>
      <c r="G28" s="10"/>
      <c r="H28" s="10"/>
    </row>
  </sheetData>
  <mergeCells count="20">
    <mergeCell ref="B27:H27"/>
    <mergeCell ref="AS3:BB3"/>
    <mergeCell ref="B15:AO15"/>
    <mergeCell ref="A16:A17"/>
    <mergeCell ref="B16:H16"/>
    <mergeCell ref="I16:M16"/>
    <mergeCell ref="N16:R16"/>
    <mergeCell ref="S16:X16"/>
    <mergeCell ref="Y16:AH16"/>
    <mergeCell ref="AI16:AR16"/>
    <mergeCell ref="AS16:BB16"/>
    <mergeCell ref="B1:E1"/>
    <mergeCell ref="B2:AO2"/>
    <mergeCell ref="A3:A4"/>
    <mergeCell ref="B3:H3"/>
    <mergeCell ref="I3:M3"/>
    <mergeCell ref="N3:R3"/>
    <mergeCell ref="S3:X3"/>
    <mergeCell ref="Y3:AH3"/>
    <mergeCell ref="AI3:AR3"/>
  </mergeCells>
  <printOptions horizontalCentered="1"/>
  <pageMargins left="0.11811023622047245" right="0.11811023622047245" top="0.27559055118110237" bottom="0.74803149606299213" header="0.31496062992125984" footer="0.31496062992125984"/>
  <pageSetup paperSize="9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D7-2020-21 h1 </vt:lpstr>
      <vt:lpstr>D7-2020-21 h2</vt:lpstr>
      <vt:lpstr>D7-2021-22 (As per PSERC)</vt:lpstr>
      <vt:lpstr>'D7-2020-21 h1 '!Print_Area</vt:lpstr>
      <vt:lpstr>'D7-2020-21 h2'!Print_Area</vt:lpstr>
      <vt:lpstr>'D7-2021-22 (As per PSERC)'!Print_Area</vt:lpstr>
      <vt:lpstr>'D7-2020-21 h1 '!Print_Titles</vt:lpstr>
      <vt:lpstr>'D7-2020-21 h2'!Print_Titles</vt:lpstr>
      <vt:lpstr>'D7-2021-22 (As per PSERC)'!Print_Titles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kunal</dc:creator>
  <cp:lastModifiedBy>Deepak Patel</cp:lastModifiedBy>
  <dcterms:created xsi:type="dcterms:W3CDTF">2021-02-02T14:15:35Z</dcterms:created>
  <dcterms:modified xsi:type="dcterms:W3CDTF">2021-02-05T07:41:43Z</dcterms:modified>
</cp:coreProperties>
</file>